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66925"/>
  <mc:AlternateContent xmlns:mc="http://schemas.openxmlformats.org/markup-compatibility/2006">
    <mc:Choice Requires="x15">
      <x15ac:absPath xmlns:x15ac="http://schemas.microsoft.com/office/spreadsheetml/2010/11/ac" url="https://nhhit.sharepoint.com/teams/SamarbeidmedInventura-CateringiBergen/Delte dokumenter/01 Konkurransedokumenter/"/>
    </mc:Choice>
  </mc:AlternateContent>
  <xr:revisionPtr revIDLastSave="2349" documentId="11_B6A266D678909608D1A7CFB4321087443B73F6FD" xr6:coauthVersionLast="47" xr6:coauthVersionMax="47" xr10:uidLastSave="{3E14CF3F-9C24-4BB1-8BC8-04894FE53EBA}"/>
  <bookViews>
    <workbookView xWindow="31410" yWindow="1185" windowWidth="23205" windowHeight="17205" activeTab="1" xr2:uid="{00000000-000D-0000-FFFF-FFFF00000000}"/>
  </bookViews>
  <sheets>
    <sheet name="Veiledning" sheetId="1" r:id="rId1"/>
    <sheet name="Prisskjem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154" i="2" l="1"/>
  <c r="H11" i="2"/>
  <c r="H10" i="2"/>
  <c r="H8" i="2"/>
  <c r="H7" i="2"/>
  <c r="H6" i="2"/>
  <c r="H5" i="2"/>
  <c r="H98" i="2"/>
  <c r="H148" i="2"/>
  <c r="H149" i="2"/>
  <c r="H147" i="2"/>
  <c r="H143" i="2"/>
  <c r="H144" i="2"/>
  <c r="H145" i="2"/>
  <c r="H142" i="2"/>
  <c r="H131" i="2"/>
  <c r="H132" i="2"/>
  <c r="H133" i="2"/>
  <c r="H134" i="2"/>
  <c r="H135" i="2"/>
  <c r="H136" i="2"/>
  <c r="H137" i="2"/>
  <c r="H138" i="2"/>
  <c r="H130" i="2"/>
  <c r="H119" i="2"/>
  <c r="H120" i="2"/>
  <c r="H121" i="2"/>
  <c r="H122" i="2"/>
  <c r="H123" i="2"/>
  <c r="H124" i="2"/>
  <c r="H125" i="2"/>
  <c r="H126" i="2"/>
  <c r="H127" i="2"/>
  <c r="H128" i="2"/>
  <c r="H118" i="2"/>
  <c r="H110" i="2"/>
  <c r="H111" i="2"/>
  <c r="H112" i="2"/>
  <c r="H113" i="2"/>
  <c r="H114" i="2"/>
  <c r="H115" i="2"/>
  <c r="H116" i="2"/>
  <c r="H109" i="2"/>
  <c r="H105" i="2"/>
  <c r="H106" i="2"/>
  <c r="H107" i="2"/>
  <c r="H104" i="2"/>
  <c r="H100" i="2"/>
  <c r="H99" i="2"/>
  <c r="H94" i="2"/>
  <c r="H95" i="2"/>
  <c r="H96" i="2"/>
  <c r="H93" i="2"/>
  <c r="H88" i="2"/>
  <c r="H89" i="2"/>
  <c r="H90" i="2"/>
  <c r="H91" i="2"/>
  <c r="H87" i="2"/>
  <c r="H81" i="2"/>
  <c r="H82" i="2"/>
  <c r="H83" i="2"/>
  <c r="H80" i="2"/>
  <c r="H75" i="2"/>
  <c r="H76" i="2"/>
  <c r="H77" i="2"/>
  <c r="H78" i="2"/>
  <c r="H74" i="2"/>
  <c r="H69" i="2"/>
  <c r="H70" i="2"/>
  <c r="H71" i="2"/>
  <c r="H72" i="2"/>
  <c r="H68" i="2"/>
  <c r="H63" i="2"/>
  <c r="H64" i="2"/>
  <c r="H65" i="2"/>
  <c r="H66" i="2"/>
  <c r="H62" i="2"/>
  <c r="H57" i="2"/>
  <c r="H58" i="2"/>
  <c r="H59" i="2"/>
  <c r="H60" i="2"/>
  <c r="H56" i="2"/>
  <c r="H51" i="2"/>
  <c r="H52" i="2"/>
  <c r="H53" i="2"/>
  <c r="H54" i="2"/>
  <c r="H50" i="2"/>
  <c r="H44" i="2"/>
  <c r="H45" i="2"/>
  <c r="H46" i="2"/>
  <c r="H43" i="2"/>
  <c r="H39" i="2"/>
  <c r="H40" i="2"/>
  <c r="H41" i="2"/>
  <c r="H38" i="2"/>
  <c r="H35" i="2"/>
  <c r="H36" i="2"/>
  <c r="H34" i="2"/>
  <c r="H29" i="2"/>
  <c r="H30" i="2"/>
  <c r="H31" i="2"/>
  <c r="H32" i="2"/>
  <c r="H28" i="2"/>
  <c r="H23" i="2"/>
  <c r="H24" i="2"/>
  <c r="H25" i="2"/>
  <c r="H26" i="2"/>
  <c r="H22" i="2"/>
  <c r="H17" i="2"/>
  <c r="H18" i="2"/>
  <c r="H19" i="2"/>
  <c r="H20" i="2"/>
  <c r="H16" i="2"/>
  <c r="H12" i="2"/>
  <c r="H13" i="2"/>
  <c r="H14" i="2"/>
  <c r="H101" i="2" l="1"/>
  <c r="H84" i="2"/>
  <c r="H47" i="2"/>
  <c r="H139" i="2"/>
  <c r="H150" i="2"/>
  <c r="H155" i="2"/>
  <c r="H158" i="2" l="1"/>
</calcChain>
</file>

<file path=xl/sharedStrings.xml><?xml version="1.0" encoding="utf-8"?>
<sst xmlns="http://schemas.openxmlformats.org/spreadsheetml/2006/main" count="399" uniqueCount="285">
  <si>
    <t>Nr.</t>
  </si>
  <si>
    <t>Priselement</t>
  </si>
  <si>
    <t>Beskrivelse av innhold/rett</t>
  </si>
  <si>
    <t>Estimert antall</t>
  </si>
  <si>
    <t>Evalueringssum</t>
  </si>
  <si>
    <t>Bilag 7 Vedlegg 1 - Prisskjema</t>
  </si>
  <si>
    <t>Veiledning til utfylling av tabell</t>
  </si>
  <si>
    <t>EVALUERINGSSUM</t>
  </si>
  <si>
    <t>Kaldmat</t>
  </si>
  <si>
    <t>Smurte grove wraps, ca. 180 gram</t>
  </si>
  <si>
    <t>Grov wraps m/fugl i tillegg til grønnsaker</t>
  </si>
  <si>
    <t>Grov wraps m/kjøtt i tillegg til grønnsaker</t>
  </si>
  <si>
    <t>Grov bagett m/halvfet ost i tillegg til grønnsaker</t>
  </si>
  <si>
    <t>Grov bagett m/fisk i tillegg til grønnsaker</t>
  </si>
  <si>
    <t>Grov bagett m/fugl i tillegg til grønnsaker</t>
  </si>
  <si>
    <t>Grov bagett m/kjøtt (magert) i tillegg til grønnsaker</t>
  </si>
  <si>
    <t>Smurte grove rundstykker, ca. 100-120 gram</t>
  </si>
  <si>
    <t>Grovt rundstykke m/halvfet ost i tillegg til grønnsaker</t>
  </si>
  <si>
    <t>Grovt rundstykke m/fisk i tillegg til grønnsaker</t>
  </si>
  <si>
    <t>Grovt rundstykke m/fugl i tillegg til grønnsaker</t>
  </si>
  <si>
    <t>Grovt rundstykke m/kjøtt (magert) i tillegg til grønnsaker</t>
  </si>
  <si>
    <t>Smurte focaccia, ca. 150-200 gram</t>
  </si>
  <si>
    <t>Focaccia m/halvfet ost i tillegg til grønnsaker</t>
  </si>
  <si>
    <t>Focaccia m/egg og reker i tillegg til grønnsaker</t>
  </si>
  <si>
    <t>Focaccia m/kylling eller magert kjøtt i tillegg til grønnsaker</t>
  </si>
  <si>
    <t>Focaccia m/serranoskinke eller spekeskinke i tillegg til grønnsaker</t>
  </si>
  <si>
    <t>Smurte grove snitter og smørbrød, ca. 100 gram</t>
  </si>
  <si>
    <t>Grov snitte/smørbrød m/halvfet ost i tillegg til grønnsaker</t>
  </si>
  <si>
    <t>Grov snitte/smørbrød m/fisk i tillegg til grønnsaker</t>
  </si>
  <si>
    <t>Grov snitte/smørbrød m/fugl i tillegg til grønnsaker</t>
  </si>
  <si>
    <t>Grov snitte/smørbrød m/kjøtt (magert) i tillegg til grønnsaker</t>
  </si>
  <si>
    <t>Porsjonssalat med ulike grønnsaker og belgvekster, med fugl</t>
  </si>
  <si>
    <t>Porsjonssalat med ulike grønnsaker og belgvekster, med kjøtt (magert)</t>
  </si>
  <si>
    <t>Dressing separat; basert på olje/eddik/vann, evt. magre meieriprodukter/lettmajones.</t>
  </si>
  <si>
    <t>Varmmat</t>
  </si>
  <si>
    <t>Enhet</t>
  </si>
  <si>
    <t>Pastaretter</t>
  </si>
  <si>
    <t>Gryter</t>
  </si>
  <si>
    <t>Ovnsretter</t>
  </si>
  <si>
    <t>Korn- eller risbaserte retter</t>
  </si>
  <si>
    <t>Supper</t>
  </si>
  <si>
    <t>Per stk</t>
  </si>
  <si>
    <t>Per porsjon</t>
  </si>
  <si>
    <t>Per person</t>
  </si>
  <si>
    <t>Frokostalternativer</t>
  </si>
  <si>
    <t>Yoghurt og müslibeger, ca. 2 dl</t>
  </si>
  <si>
    <t>Rabatt på øvrig sortiment</t>
  </si>
  <si>
    <t>Bakst</t>
  </si>
  <si>
    <t>Tilleggstjenester og utstyr</t>
  </si>
  <si>
    <t>Croissant, stor</t>
  </si>
  <si>
    <t>Hvetebolle</t>
  </si>
  <si>
    <t>Vaffel, med rømme og syltetøy/brunost</t>
  </si>
  <si>
    <t>Wienerbrød</t>
  </si>
  <si>
    <t>Cookie</t>
  </si>
  <si>
    <t>Muffin</t>
  </si>
  <si>
    <t>Skillingsbolle</t>
  </si>
  <si>
    <t>Kaker</t>
  </si>
  <si>
    <t>Marsipankake, hel til ca. 16 personer</t>
  </si>
  <si>
    <t>Drikke</t>
  </si>
  <si>
    <t>Per kanne</t>
  </si>
  <si>
    <t>Mineralvann uten sukker, flaske 0,5l</t>
  </si>
  <si>
    <t>Prosentsats</t>
  </si>
  <si>
    <t>Estimert volum</t>
  </si>
  <si>
    <t>Timespris</t>
  </si>
  <si>
    <t>Serveringspersonell</t>
  </si>
  <si>
    <t>Leie av utstyr</t>
  </si>
  <si>
    <t>Rabatt</t>
  </si>
  <si>
    <t>Serveringspersonell dagtid (kl. 06:00-16:00)</t>
  </si>
  <si>
    <t>Porsjonskake laktosefri</t>
  </si>
  <si>
    <t>Porsjonskake glutenfri</t>
  </si>
  <si>
    <t>Porsjonskake gluten- og laktosefri</t>
  </si>
  <si>
    <t>Porsjonskake brownie</t>
  </si>
  <si>
    <t>Porsjonskake gulrotkake</t>
  </si>
  <si>
    <t xml:space="preserve">Eplejuice, enkeltporsjon ca. 2,5 dl </t>
  </si>
  <si>
    <t xml:space="preserve">Appelsinjuice, enkeltporsjon ca. 2,5 dl </t>
  </si>
  <si>
    <t>Kokk dagtid (kl. 06:00-16:00)</t>
  </si>
  <si>
    <t>Fruktfat med et variert utvalg oppskåret frukt (ca. 250g per person)</t>
  </si>
  <si>
    <t>Serveringspersonell kveldstid (kl. 16:00-23:00) og helg (lørdag-søndag)</t>
  </si>
  <si>
    <t>Kokk kveldstid (kl. 16:00-23:00) og helg (lørdag-søndag)</t>
  </si>
  <si>
    <t>Sum - kaldmat</t>
  </si>
  <si>
    <t>Sum - varmmat</t>
  </si>
  <si>
    <t>Sum - pausemat</t>
  </si>
  <si>
    <t>Sum - tilleggstjenester og utstyr</t>
  </si>
  <si>
    <t>Sum - rabatt på øvrig sortiment</t>
  </si>
  <si>
    <t>Gryte med mye grønnsaker og/eller belgvekster og fisk som hovedkomponent</t>
  </si>
  <si>
    <t>Gryte med mye grønnsaker og/eller belgvekster og fugl som hovedkomponent</t>
  </si>
  <si>
    <t>Variant 2 - Gryte med mye grønnsaker og/eller belgvekster og magert kjøtt som hovedkomponent</t>
  </si>
  <si>
    <t>Variant 1 - Gryte med mye grønnsaker og/eller belgvekster og magert kjøtt som hovedkomponent</t>
  </si>
  <si>
    <t>Ovnsrett med mye grønnsaker og/eller belgvekster og fisk som hovedkomponent</t>
  </si>
  <si>
    <t>Ovnsrett med mye grønnsaker og/eller belgvekster og fugl som hovedkomponent</t>
  </si>
  <si>
    <t>Variant 1 - Ovnsrett med mye grønnsaker og/eller belgvekster og magert kjøtt som hovedkomponent</t>
  </si>
  <si>
    <t>Variant 2 - Ovnsrett med mye grønnsaker og/eller belgvekster og magert kjøtt som hovedkomponent</t>
  </si>
  <si>
    <t>Pastarett med mye grønnsaker og/eller belgvekster og fisk som hovedkomponent</t>
  </si>
  <si>
    <t>Pastarett med mye grønnsaker og/eller belgvekster og fugl som hovedkomponent</t>
  </si>
  <si>
    <t>Variant 1 - Pastarett med mye grønnsaker og/eller belgvekster og magert kjøtt som hovedkomponent</t>
  </si>
  <si>
    <t>Variant 2 - Pastarett med mye grønnsaker og/eller belgvekster og magert kjøtt som hovedkomponent</t>
  </si>
  <si>
    <t>Korn-/risrett med mye grønnsaker og/eller belgvekster og fisk som hovedkomponent</t>
  </si>
  <si>
    <t>Korn-/risrett med mye grønnsaker og/eller belgvekster og fugl som hovedkomponent</t>
  </si>
  <si>
    <t>Variant 1 - Korn-/risrett med mye grønnsaker og/eller belgvekster og magert kjøtt som hovedkomponent</t>
  </si>
  <si>
    <t>Variant 2 - Korn-/risrett med mye grønnsaker og/eller belgvekster og magert kjøtt som hovedkomponent</t>
  </si>
  <si>
    <t>Salat, ca. 150-200 gram</t>
  </si>
  <si>
    <t>Grov wraps  (vegetar/vegansk)</t>
  </si>
  <si>
    <t>Grovt rundstykke (vegetar/vegansk)</t>
  </si>
  <si>
    <t>Focaccia (vegetar/vegansk)</t>
  </si>
  <si>
    <t>Grov snitte/smørbrød (vegetar/vegansk)</t>
  </si>
  <si>
    <t>Kald tallerken</t>
  </si>
  <si>
    <t>Yoghurt og müslibeger, ca. 2 dl (laktosefri)</t>
  </si>
  <si>
    <t>Chiapudding, ca. 2 dl (laktosefri)</t>
  </si>
  <si>
    <t>Overnight oats, ca. 2 dl (laktosefri)</t>
  </si>
  <si>
    <t>Fruktsalat i beger, ca. 2 dl</t>
  </si>
  <si>
    <t>Grønnsaker i beger, ca. 2 dl</t>
  </si>
  <si>
    <t>Frukt og grønt</t>
  </si>
  <si>
    <t>Gryte med mye grønnsaker og/eller belgvekster (vegetar/vegansk)</t>
  </si>
  <si>
    <t>Ovnsrett med mye grønnsaker og/eller belgvekster (vegetar/vegansk)</t>
  </si>
  <si>
    <t>Pastarett med mye grønnsaker og/eller belgvekster (vegetar/vegansk)</t>
  </si>
  <si>
    <t>Korn-/risrett med mye grønnsaker og/eller belgvekster (vegetar/vegansk)</t>
  </si>
  <si>
    <t>Tomatsuppe</t>
  </si>
  <si>
    <t>Grønnsakssuppe</t>
  </si>
  <si>
    <t>Fiskesuppe</t>
  </si>
  <si>
    <t>Kyllingsuppe</t>
  </si>
  <si>
    <t>Kjøttsuppe</t>
  </si>
  <si>
    <t>Pausemat - Frukt, bakst, kaker og drikke</t>
  </si>
  <si>
    <t>Gulrotkake, hel til ca. 16 personer</t>
  </si>
  <si>
    <t>Sjokoladekake, hel til ca. 16 personer</t>
  </si>
  <si>
    <t>Porsjonskake sjokoladekake</t>
  </si>
  <si>
    <t>Mandelbunn/marengsbunn med frukt/bær, hel til ca. 16 personer</t>
  </si>
  <si>
    <t>Ostekake, hel til ca 16. personer</t>
  </si>
  <si>
    <t>Kaffekanne, 10 kopper (inkl. pappkopper, kaffemelk og sukker)</t>
  </si>
  <si>
    <t>Eplejuice, 1l (inkl. pappkopper)</t>
  </si>
  <si>
    <t>Appelsinjuice, 1l (inkl. pappkopper)</t>
  </si>
  <si>
    <t>Smoothie (yoghurtbasert base), ca. 2 dl</t>
  </si>
  <si>
    <t>Smoothie (juicebasert base), ca. 2 dl</t>
  </si>
  <si>
    <t>Leie av servise m/ bestikk (inntil 3 deler f. eks. fat, kopp og glass)</t>
  </si>
  <si>
    <t>Leie av servise m/ bestikk (inntil 5 deler f. eks. fat, kopp, glass, vannmugge og serveringsbestikk)</t>
  </si>
  <si>
    <t xml:space="preserve">Leie av servise m/ bestikk (inntil 8 deler f. eks. stort og lite fat, glass til hvitvin, rødvin og vann, bestikk og kopp) </t>
  </si>
  <si>
    <t>Selskapsmat</t>
  </si>
  <si>
    <t>Forrett</t>
  </si>
  <si>
    <t>Hovedrett</t>
  </si>
  <si>
    <t>Dessert</t>
  </si>
  <si>
    <t>Tapas (variert utvalg av varme og/eller kalde småretter), minst 6 retter (minst 1 vegansk) - lett servering</t>
  </si>
  <si>
    <t>Tapas (variert utvalg av varme og/eller kalde småretter), minst 10 retter (minst 1 vegansk) - fullt måltid</t>
  </si>
  <si>
    <t>Fingermat (variert utvalg av varme og/eller kalde småretter egnet for stående servering), minst 8 retter (minst 1 vegansk)</t>
  </si>
  <si>
    <t>Julematbuffet (kald/varm mat), minst 6 retter (minst 1 vegansk)</t>
  </si>
  <si>
    <t>Dessert med frisk/lett karakter</t>
  </si>
  <si>
    <t>Dessert med rik/fyldig karakter</t>
  </si>
  <si>
    <t>Grov bagett (vegetar/vegansk)</t>
  </si>
  <si>
    <t>Porsjonssalat med ulike grønnsaker og belgvekster (vegetar/vegansk)</t>
  </si>
  <si>
    <t>Scone</t>
  </si>
  <si>
    <t>Sum - selskapsmat</t>
  </si>
  <si>
    <t>Smurte grove bagetter ca. 200 gram</t>
  </si>
  <si>
    <t>Forrett - suppe (Jordskokksuppe/kyllingsuppe/fiskesuppe/vegetarsuppe/søtpotetsuppe)</t>
  </si>
  <si>
    <t>Forrett - vegetar/vegansk (minimum 60 g hovedråvare), inkl. garnityr/tilbehør</t>
  </si>
  <si>
    <t>Forrett med skalldyr som hovedkomponent (minimum 60 g hovedråvare), inkl. garnityr/tilbehør</t>
  </si>
  <si>
    <t>Forrett med fugl som hovedkomponent (minimum 60 g hovedråvare), inkl. garnityr/tilbehør</t>
  </si>
  <si>
    <t>Forrett med kjøtt som hovedkomponent (minimum 60 g hovedråvare), inkl. garnityr/tilbehør</t>
  </si>
  <si>
    <t>Hovedrett - vegetar/vegansk (minimum 150 g hovedråvare), inkl. garnityr/tilbehør</t>
  </si>
  <si>
    <t>Hovedrett med fisk som hovedkomponent (minimum 150 g hovedråvare), inkl. garnityr/tilbehør</t>
  </si>
  <si>
    <t>Hovedrett med fugl som hovedkomponent (minimum 150 g hovedråvare), inkl. garnityr/tilbehør</t>
  </si>
  <si>
    <t>Hovedrett med kjøtt som hovedkomponent (minimum 150 g hovedråvare), inkl. garnityr/tilbehør</t>
  </si>
  <si>
    <t>Dessert - vegansk</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</si>
  <si>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</si>
  <si>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</si>
  <si>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</si>
  <si>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</si>
  <si>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</si>
  <si>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</si>
  <si>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</si>
  <si>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</si>
  <si>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</si>
  <si>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</si>
  <si>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</si>
  <si>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</si>
  <si>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</si>
  <si>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</si>
  <si>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</si>
  <si>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</si>
  <si>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</si>
  <si>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</si>
  <si>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</si>
  <si>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</si>
  <si>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</si>
  <si>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</si>
  <si>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</si>
  <si>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</si>
  <si>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</si>
  <si>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</si>
  <si>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</si>
  <si>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</si>
  <si>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</si>
  <si>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</si>
  <si>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</si>
  <si>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</si>
  <si>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</si>
  <si>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</si>
  <si>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</si>
  <si>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</si>
  <si>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</si>
  <si>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</si>
  <si>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</si>
  <si>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</si>
  <si>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</si>
  <si>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</si>
  <si>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</si>
  <si>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</si>
  <si>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</si>
  <si>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</si>
  <si>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</si>
  <si>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</si>
  <si>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</si>
  <si>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</si>
  <si>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</si>
  <si>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</si>
  <si>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</si>
  <si>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</si>
  <si>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</si>
  <si>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</si>
  <si>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</si>
  <si>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</si>
  <si>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</si>
  <si>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</si>
  <si>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</si>
  <si>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</si>
  <si>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</si>
  <si>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</si>
  <si>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3.1</t>
  </si>
  <si>
    <t>3.2</t>
  </si>
  <si>
    <t>3.3</t>
  </si>
  <si>
    <t>3.4</t>
  </si>
  <si>
    <t>3.5</t>
  </si>
  <si>
    <t>3.6</t>
  </si>
  <si>
    <t>3.7</t>
  </si>
  <si>
    <t>3.8</t>
  </si>
  <si>
    <t>3.9</t>
  </si>
  <si>
    <t>3.10</t>
  </si>
  <si>
    <t>3.11</t>
  </si>
  <si>
    <t>3.12</t>
  </si>
  <si>
    <t>4.1</t>
  </si>
  <si>
    <t>4.2</t>
  </si>
  <si>
    <t>4.3</t>
  </si>
  <si>
    <t>4.4</t>
  </si>
  <si>
    <t>4.5</t>
  </si>
  <si>
    <t>4.6</t>
  </si>
  <si>
    <t>4.7</t>
  </si>
  <si>
    <t>4.8</t>
  </si>
  <si>
    <t>4.9</t>
  </si>
  <si>
    <t>4.10</t>
  </si>
  <si>
    <t>4.11</t>
  </si>
  <si>
    <t>4.12</t>
  </si>
  <si>
    <t>5.1</t>
  </si>
  <si>
    <t>5.2</t>
  </si>
  <si>
    <t>5.3</t>
  </si>
  <si>
    <t>5.4</t>
  </si>
  <si>
    <t>5.5</t>
  </si>
  <si>
    <t>5.6</t>
  </si>
  <si>
    <t>5.7</t>
  </si>
  <si>
    <t>6.1</t>
  </si>
  <si>
    <t>Pris i NOK ekskl. mva.</t>
  </si>
  <si>
    <t>Tapas/fingermat og buffet</t>
  </si>
  <si>
    <t>Grønnsaksfat inkl. dip med et variert utvalg oppskåret grønnsaker (ca. 250 g per person)</t>
  </si>
  <si>
    <t>Tekanne, 10 kopper (inkl. assorterte te-poser, pappkopper, rørepinne, melk og sukker)</t>
  </si>
  <si>
    <t>Rabatt på leverandørens eventuelle øvrige sortiment iht. gjeldende prisliste (listepris)</t>
  </si>
  <si>
    <t>Grov wraps m/halvfet ost i tillegg til grønnsaker</t>
  </si>
  <si>
    <t>Koldt-tallerken med mye grønnsaker, potet/fullkorns ris/-pasta, belgvekster (vegetar/vegansk)</t>
  </si>
  <si>
    <t>Koldt-tallerken med mye grønnsaker, potet/fullkorns ris/-pasta, belgvekster, med sjømat</t>
  </si>
  <si>
    <t>Koldt-tallerken med mye grønnsaker, potet/fullkorns ris/-pasta, belgvekster, med fugl og kjøtt (magert)</t>
  </si>
  <si>
    <t>4.13</t>
  </si>
  <si>
    <t>4.14</t>
  </si>
  <si>
    <t>4.15</t>
  </si>
  <si>
    <t>4.16</t>
  </si>
  <si>
    <t>4.17</t>
  </si>
  <si>
    <t>4.18</t>
  </si>
  <si>
    <t>4.19</t>
  </si>
  <si>
    <t>4.20</t>
  </si>
  <si>
    <t>4.21</t>
  </si>
  <si>
    <t>4.22</t>
  </si>
  <si>
    <t>4.23</t>
  </si>
  <si>
    <t>4.24</t>
  </si>
  <si>
    <t>4.25</t>
  </si>
  <si>
    <t>4.26</t>
  </si>
  <si>
    <t>4.27</t>
  </si>
  <si>
    <t>4.28</t>
  </si>
  <si>
    <t>4.29</t>
  </si>
  <si>
    <t>4.30</t>
  </si>
  <si>
    <t>4.31</t>
  </si>
  <si>
    <t>4.32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</si>
</sst>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9" x14ac:knownFonts="1">
    <font>
      <sz val="11"/>
      <color theme="1"/>
      <name val="Calibri"/>
      <family val="2"/>
      <scheme val="minor"/>
    </font>
    <font>
      <b/>
      <sz val="11"/>
      <color theme="0"/>
      <name val="Open Sans"/>
      <family val="2"/>
    </font>
    <font>
      <sz val="10"/>
      <color theme="1"/>
      <name val="Open Sans"/>
      <family val="2"/>
    </font>
    <font>
      <b/>
      <sz val="10"/>
      <color theme="1"/>
      <name val="Open Sans"/>
      <family val="2"/>
    </font>
    <font>
      <i/>
      <sz val="10"/>
      <color theme="1"/>
      <name val="Open Sans"/>
      <family val="2"/>
    </font>
    <font>
      <b/>
      <sz val="14"/>
      <color theme="0"/>
      <name val="Open Sans"/>
      <family val="2"/>
    </font>
    <font>
      <b/>
      <sz val="11"/>
      <color theme="1"/>
      <name val="Open Sans"/>
      <family val="2"/>
    </font>
    <font>
      <sz val="10"/>
      <name val="Open Sans"/>
      <family val="2"/>
    </font>
    <font>
      <sz val="8"/>
      <name val="Calibri"/>
      <family val="2"/>
      <scheme val="minor"/>
    </font>
  </fonts>
  <fills count="9">
    <fill>
      <patternFill patternType="none"/>
    </fill>
    <fill>
      <patternFill patternType="gray125"/>
    </fill>
    <fill>
      <patternFill patternType="solid">
        <fgColor rgb="FF0F243E"/>
        <bgColor indexed="64"/>
      </patternFill>
    </fill>
    <fill>
      <patternFill patternType="solid">
        <fgColor theme="0"/>
        <bgColor indexed="64"/>
      </patternFill>
    </fill>
    <fill>
      <patternFill patternType="solid">
        <fgColor rgb="FFFFFF99"/>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1" fillId="2" borderId="1" xfId="0" applyFont="1" applyFill="1" applyBorder="1"/>
    <xf numFmtId="0" fontId="2" fillId="3" borderId="0" xfId="0" applyFont="1" applyFill="1"/>
    <xf numFmtId="0" fontId="2" fillId="0" borderId="1" xfId="0" applyFont="1" applyBorder="1"/>
    <xf numFmtId="0" fontId="4" fillId="3" borderId="0" xfId="0" applyFont="1" applyFill="1"/>
    <xf numFmtId="0" fontId="2" fillId="7" borderId="2" xfId="0" applyFont="1" applyFill="1" applyBorder="1"/>
    <xf numFmtId="0" fontId="2" fillId="3" borderId="1" xfId="0" applyFont="1" applyFill="1" applyBorder="1"/>
    <xf numFmtId="0" fontId="2" fillId="0" borderId="1" xfId="0" quotePrefix="1" applyFont="1" applyBorder="1"/>
    <xf numFmtId="0" fontId="2" fillId="0" borderId="2" xfId="0" applyFont="1" applyBorder="1"/>
    <xf numFmtId="0" fontId="1" fillId="2" borderId="2" xfId="0" applyFont="1" applyFill="1" applyBorder="1"/>
    <xf numFmtId="0" fontId="7" fillId="0" borderId="1" xfId="0" applyFont="1" applyBorder="1"/>
    <xf numFmtId="0" fontId="7" fillId="3" borderId="1" xfId="0" applyFont="1" applyFill="1" applyBorder="1"/>
    <xf numFmtId="0" fontId="7" fillId="3" borderId="0" xfId="0" applyFont="1" applyFill="1"/>
    <xf numFmtId="44" fontId="2" fillId="0" borderId="1" xfId="0" applyNumberFormat="1" applyFont="1" applyBorder="1"/>
    <xf numFmtId="44" fontId="2" fillId="4" borderId="1" xfId="0" applyNumberFormat="1" applyFont="1" applyFill="1" applyBorder="1"/>
    <xf numFmtId="0" fontId="2" fillId="3" borderId="1" xfId="0" applyFont="1" applyFill="1" applyBorder="1" applyAlignment="1">
      <alignment horizontal="center"/>
    </xf>
    <xf numFmtId="0" fontId="2" fillId="0" borderId="1" xfId="0" applyFont="1" applyBorder="1" applyAlignment="1">
      <alignment horizontal="center"/>
    </xf>
    <xf numFmtId="44" fontId="3" fillId="5" borderId="4" xfId="0" applyNumberFormat="1" applyFont="1" applyFill="1" applyBorder="1"/>
    <xf numFmtId="10" fontId="2" fillId="4" borderId="1" xfId="0" applyNumberFormat="1" applyFont="1" applyFill="1" applyBorder="1"/>
    <xf numFmtId="44" fontId="7" fillId="4" borderId="1" xfId="0" applyNumberFormat="1" applyFont="1" applyFill="1" applyBorder="1"/>
    <xf numFmtId="0" fontId="7" fillId="0" borderId="1" xfId="0" applyFont="1" applyBorder="1" applyAlignment="1">
      <alignment horizontal="center"/>
    </xf>
    <xf numFmtId="44" fontId="3" fillId="5" borderId="4" xfId="0" applyNumberFormat="1" applyFont="1" applyFill="1" applyBorder="1" applyAlignment="1">
      <alignment horizontal="right" vertical="center"/>
    </xf>
    <xf numFmtId="0" fontId="2" fillId="3" borderId="1" xfId="0" quotePrefix="1" applyFont="1" applyFill="1" applyBorder="1" applyAlignment="1">
      <alignment horizontal="center" vertical="center"/>
    </xf>
    <xf numFmtId="17" fontId="2" fillId="3" borderId="1" xfId="0" quotePrefix="1" applyNumberFormat="1" applyFont="1" applyFill="1" applyBorder="1" applyAlignment="1">
      <alignment horizontal="center" vertical="center"/>
    </xf>
    <xf numFmtId="0" fontId="2" fillId="0" borderId="1" xfId="0" quotePrefix="1" applyFont="1" applyBorder="1" applyAlignment="1">
      <alignment horizontal="center" vertical="center"/>
    </xf>
    <xf numFmtId="16" fontId="2" fillId="0" borderId="1" xfId="0" quotePrefix="1" applyNumberFormat="1" applyFont="1" applyBorder="1" applyAlignment="1">
      <alignment horizontal="center" vertical="center"/>
    </xf>
    <xf numFmtId="44" fontId="7" fillId="0" borderId="1" xfId="0" applyNumberFormat="1" applyFont="1" applyBorder="1" applyAlignment="1">
      <alignment horizontal="right"/>
    </xf>
    <xf numFmtId="0" fontId="2" fillId="4" borderId="1" xfId="0" applyFont="1" applyFill="1" applyBorder="1" applyAlignment="1">
      <alignment wrapText="1"/>
    </xf>
    <xf numFmtId="0" fontId="7" fillId="4" borderId="1" xfId="0" applyFont="1" applyFill="1" applyBorder="1" applyAlignment="1">
      <alignment wrapText="1"/>
    </xf>
    <xf numFmtId="16" fontId="2" fillId="3" borderId="1" xfId="0" quotePrefix="1" applyNumberFormat="1" applyFont="1" applyFill="1" applyBorder="1" applyAlignment="1">
      <alignment horizontal="center" vertical="center"/>
    </xf>
    <xf numFmtId="0" fontId="5" fillId="2" borderId="0" xfId="0" applyFont="1" applyFill="1" applyAlignment="1">
      <alignment horizontal="left"/>
    </xf>
    <xf numFmtId="0" fontId="2" fillId="0" borderId="2" xfId="0" applyFont="1" applyBorder="1" applyAlignment="1">
      <alignment horizontal="left"/>
    </xf>
    <xf numFmtId="0" fontId="2" fillId="0" borderId="4" xfId="0" applyFont="1" applyBorder="1" applyAlignment="1">
      <alignment horizontal="left"/>
    </xf>
    <xf numFmtId="0" fontId="1" fillId="2" borderId="2" xfId="0" applyFont="1" applyFill="1" applyBorder="1" applyAlignment="1">
      <alignment horizontal="left"/>
    </xf>
    <xf numFmtId="0" fontId="1" fillId="2" borderId="4" xfId="0" applyFont="1" applyFill="1" applyBorder="1" applyAlignment="1">
      <alignment horizontal="left"/>
    </xf>
    <xf numFmtId="0" fontId="3" fillId="7" borderId="3" xfId="0" applyFont="1" applyFill="1" applyBorder="1" applyAlignment="1">
      <alignment horizontal="left"/>
    </xf>
    <xf numFmtId="0" fontId="3" fillId="7" borderId="4" xfId="0" applyFont="1" applyFill="1" applyBorder="1" applyAlignment="1">
      <alignment horizontal="left"/>
    </xf>
    <xf numFmtId="0" fontId="3" fillId="5" borderId="2" xfId="0" applyFont="1" applyFill="1" applyBorder="1" applyAlignment="1">
      <alignment horizontal="right" vertical="center"/>
    </xf>
    <xf numFmtId="0" fontId="3" fillId="5" borderId="3" xfId="0" applyFont="1" applyFill="1" applyBorder="1" applyAlignment="1">
      <alignment horizontal="right"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6" fillId="6" borderId="4" xfId="0" applyFont="1" applyFill="1" applyBorder="1" applyAlignment="1">
      <alignment horizontal="center" vertical="center"/>
    </xf>
    <xf numFmtId="0" fontId="2" fillId="7" borderId="3" xfId="0" applyFont="1" applyFill="1" applyBorder="1" applyAlignment="1">
      <alignment horizontal="left"/>
    </xf>
    <xf numFmtId="0" fontId="2" fillId="7" borderId="4" xfId="0" applyFont="1" applyFill="1" applyBorder="1" applyAlignment="1">
      <alignment horizontal="left"/>
    </xf>
    <xf numFmtId="0" fontId="6" fillId="8" borderId="2" xfId="0" applyFont="1" applyFill="1" applyBorder="1" applyAlignment="1">
      <alignment horizontal="center" vertical="center"/>
    </xf>
    <xf numFmtId="0" fontId="6" fillId="8" borderId="3" xfId="0" applyFont="1" applyFill="1" applyBorder="1" applyAlignment="1">
      <alignment horizontal="center" vertical="center"/>
    </xf>
    <xf numFmtId="0" fontId="6" fillId="8"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0F243E"/>
      <color rgb="FFFFFF99"/>
      <color rgb="FFFBF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609599</xdr:colOff>
      <xdr:row>4</xdr:row>
      <xdr:rowOff>55246</xdr:rowOff>
    </xdr:from>
    <xdr:to>
      <xdr:col>14</xdr:col>
      <xdr:colOff>586740</xdr:colOff>
      <xdr:row>46</xdr:row>
      <xdr:rowOff>28575</xdr:rowOff>
    </xdr:to>
    <xdr:sp macro="" textlink="">
      <xdr:nvSpPr>
        <xdr:cNvPr id="2" name="TekstSylinder 1">
          <a:extLst>
            <a:ext uri="{FF2B5EF4-FFF2-40B4-BE49-F238E27FC236}">
              <a16:creationId xmlns:a16="http://schemas.microsoft.com/office/drawing/2014/main" id="{731933A5-1BCE-EE84-1789-139D8BCCBDD7}"/>
            </a:ext>
          </a:extLst>
        </xdr:cNvPr>
        <xdr:cNvSpPr txBox="1"/>
      </xdr:nvSpPr>
      <xdr:spPr>
        <a:xfrm>
          <a:off x="609599" y="998221"/>
          <a:ext cx="8511541" cy="797432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Leverandøren skal fylle ut </a:t>
          </a:r>
          <a:r>
            <a:rPr lang="nb-NO" sz="105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alle gule felter </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i arkfane "Prisskjema". </a:t>
          </a: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Leverandøren skal ikke endre oppsett eller tekst i skjemaet. Dersom noe er uklart skal Oppdragsgiver kontaktes i KGV. </a:t>
          </a: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Estimerte volumtall er kun for evalueringsformål, og medfører ingen forpliktelser for Oppdragsgiver. Manglende utfylling av skjemaet kan føre til avvisning av tilbudet. </a:t>
          </a:r>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Dersom enkelte produkter i prisskjemaet ikke er priset, vil Oppdragsgiver legge til grunn høyeste tilbudte pris i konkurransen med et påslag på 20 %. Dette gjelder der manglende pris ikke vurderes som et vesentlig avvik.</a:t>
          </a:r>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40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Pris</a:t>
          </a:r>
        </a:p>
        <a:p>
          <a:endParaRPr lang="nb-NO" sz="105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Pris på kjerneprodukter</a:t>
          </a: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Priser</a:t>
          </a:r>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s</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kal oppgis </a:t>
          </a:r>
          <a:r>
            <a:rPr lang="nb-NO" sz="105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kolonne E</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iht. til korrekt enhet som opplyst i kolonne F</a:t>
          </a:r>
          <a:r>
            <a:rPr lang="nb-NO" sz="1050">
              <a:solidFill>
                <a:schemeClr val="dk1"/>
              </a:solidFill>
              <a:effectLst/>
              <a:latin typeface="Open Sans" panose="020B0606030504020204" pitchFamily="34" charset="0"/>
              <a:ea typeface="Open Sans" panose="020B0606030504020204" pitchFamily="34" charset="0"/>
              <a:cs typeface="Open Sans" panose="020B0606030504020204" pitchFamily="34" charset="0"/>
            </a:rPr>
            <a:t>. </a:t>
          </a:r>
        </a:p>
        <a:p>
          <a:endParaRPr lang="nb-NO" sz="1050">
            <a:solidFill>
              <a:srgbClr val="FF0000"/>
            </a:solidFill>
            <a:latin typeface="Open Sans" panose="020B0606030504020204" pitchFamily="34" charset="0"/>
            <a:ea typeface="Open Sans" panose="020B0606030504020204" pitchFamily="34" charset="0"/>
            <a:cs typeface="Open Sans" panose="020B0606030504020204" pitchFamily="34" charset="0"/>
          </a:endParaRPr>
        </a:p>
        <a:p>
          <a:r>
            <a:rPr lang="nb-NO" sz="1050" b="1"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Rabatt på øvrig sortiment</a:t>
          </a:r>
        </a:p>
        <a:p>
          <a:r>
            <a:rPr lang="nb-NO" sz="1050"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Rabatt skal oppgis i </a:t>
          </a:r>
          <a:r>
            <a:rPr lang="nb-NO" sz="1050" b="1"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kolonne E, </a:t>
          </a:r>
          <a:r>
            <a:rPr lang="nb-NO" sz="1050"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i prosent.</a:t>
          </a:r>
        </a:p>
        <a:p>
          <a:endParaRPr lang="nb-NO" sz="1050"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endParaRPr>
        </a:p>
        <a:p>
          <a:r>
            <a:rPr lang="nb-NO" sz="1050"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Det skal gis en rabatt på Leverandørens øvrige sortiment. Denne blir bindende i avtaleperioden, og er en rabatt som skal trekkes fra listepris på alle kjøp fra Leverandørens øvrige sortiment. Det er angitt et beløp for evalueringsformål. Rabatten vil trekkes fra det dette beløpet, og beløpet med fratrekk for rabatt vil legges til grunn i evalueringssummen. </a:t>
          </a:r>
          <a:endParaRPr lang="nb-NO" sz="1050">
            <a:effectLst/>
            <a:latin typeface="Open Sans" panose="020B0606030504020204" pitchFamily="34" charset="0"/>
            <a:ea typeface="Open Sans" panose="020B0606030504020204" pitchFamily="34" charset="0"/>
            <a:cs typeface="Open Sans" panose="020B0606030504020204" pitchFamily="34" charset="0"/>
          </a:endParaRPr>
        </a:p>
        <a:p>
          <a:endParaRPr lang="nb-NO" sz="1050"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endParaRPr>
        </a:p>
        <a:p>
          <a:endParaRPr lang="nb-NO" sz="1050"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endParaRPr>
        </a:p>
        <a:p>
          <a:r>
            <a:rPr lang="nb-NO" sz="1050" b="1" baseline="0">
              <a:solidFill>
                <a:schemeClr val="dk1"/>
              </a:solidFill>
              <a:effectLst/>
              <a:latin typeface="Open Sans" panose="020B0606030504020204" pitchFamily="34" charset="0"/>
              <a:ea typeface="Open Sans" panose="020B0606030504020204" pitchFamily="34" charset="0"/>
              <a:cs typeface="Open Sans" panose="020B0606030504020204" pitchFamily="34" charset="0"/>
            </a:rPr>
            <a:t>Evalueringssum</a:t>
          </a:r>
        </a:p>
        <a:p>
          <a:pPr marL="0" marR="0" lvl="0" indent="0" defTabSz="914400" eaLnBrk="1" fontAlgn="auto" latinLnBrk="0" hangingPunct="1">
            <a:lnSpc>
              <a:spcPct val="100000"/>
            </a:lnSpc>
            <a:spcBef>
              <a:spcPts val="0"/>
            </a:spcBef>
            <a:spcAft>
              <a:spcPts val="0"/>
            </a:spcAft>
            <a:buClrTx/>
            <a:buSzTx/>
            <a:buFontTx/>
            <a:buNone/>
            <a:tabLst/>
            <a:defRPr/>
          </a:pPr>
          <a:r>
            <a:rPr kumimoji="0" lang="nb-NO" sz="1050" b="0" i="0" u="none" strike="noStrike" kern="0" cap="none" spc="0" normalizeH="0" baseline="0" noProof="0">
              <a:ln>
                <a:noFill/>
              </a:ln>
              <a:solidFill>
                <a:schemeClr val="tx1"/>
              </a:solidFill>
              <a:effectLst/>
              <a:uLnTx/>
              <a:uFillTx/>
              <a:latin typeface="Open Sans" panose="020B0606030504020204" pitchFamily="34" charset="0"/>
              <a:ea typeface="Open Sans" panose="020B0606030504020204" pitchFamily="34" charset="0"/>
              <a:cs typeface="Open Sans" panose="020B0606030504020204" pitchFamily="34" charset="0"/>
            </a:rPr>
            <a:t>Sum for kjerneprodukter og sum for estimert volum for øvrig sortiment, fratrukket rabatt, vil utgjøre evalueringssummen som vil bli lagt til grunn under evalueringen av tildelingskriteriet "Pris".</a:t>
          </a:r>
        </a:p>
        <a:p>
          <a:endParaRPr lang="nb-NO" sz="1050">
            <a:solidFill>
              <a:srgbClr val="FF0000"/>
            </a:solidFill>
            <a:latin typeface="Open Sans" panose="020B0606030504020204" pitchFamily="34" charset="0"/>
            <a:ea typeface="Open Sans" panose="020B0606030504020204" pitchFamily="34" charset="0"/>
            <a:cs typeface="Open Sans" panose="020B0606030504020204" pitchFamily="34" charset="0"/>
          </a:endParaRPr>
        </a:p>
        <a:p>
          <a:endParaRPr lang="nb-NO" sz="1050">
            <a:solidFill>
              <a:srgbClr val="FF0000"/>
            </a:solidFill>
            <a:latin typeface="Open Sans" panose="020B0606030504020204" pitchFamily="34" charset="0"/>
            <a:ea typeface="Open Sans" panose="020B0606030504020204" pitchFamily="34" charset="0"/>
            <a:cs typeface="Open Sans" panose="020B0606030504020204" pitchFamily="34" charset="0"/>
          </a:endParaRPr>
        </a:p>
        <a:p>
          <a:endParaRPr lang="nb-NO" sz="1050">
            <a:solidFill>
              <a:srgbClr val="FF0000"/>
            </a:solidFill>
            <a:latin typeface="Open Sans" panose="020B0606030504020204" pitchFamily="34" charset="0"/>
            <a:ea typeface="Open Sans" panose="020B0606030504020204" pitchFamily="34" charset="0"/>
            <a:cs typeface="Open Sans" panose="020B0606030504020204" pitchFamily="34" charset="0"/>
          </a:endParaRPr>
        </a:p>
        <a:p>
          <a:r>
            <a:rPr lang="nb-NO" sz="140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Beskrivelse av innhold/rett</a:t>
          </a: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Skal oppgis i </a:t>
          </a:r>
          <a:r>
            <a:rPr lang="nb-NO" sz="1050" b="1">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kolonne D</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a:t>
          </a: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Leverandøren skal</a:t>
          </a:r>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beskrive </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innhold/rett for hvert tilbudte produkt. Beskrivelsen må være tilstrekkelig utfyllende for at Oppdragsgiver</a:t>
          </a:r>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skal kunne evaluere:</a:t>
          </a:r>
        </a:p>
        <a:p>
          <a:endPar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&gt; Sammensetningen og kvalitet i den enkelte rett/produkt</a:t>
          </a:r>
        </a:p>
        <a:p>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&gt; Variasjon og bredde i kjerneproduktene samlet sett</a:t>
          </a:r>
        </a:p>
        <a:p>
          <a:endPar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Ved beskrivelse av rett kan det henvises til eksternt dokument med bilder</a:t>
          </a:r>
          <a:r>
            <a:rPr lang="nb-NO" sz="1050" baseline="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f.eks pdf). Henvisning må da </a:t>
          </a:r>
          <a:r>
            <a:rPr lang="nb-NO" sz="1050" u="sng">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tydelig</a:t>
          </a:r>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 fremkomme i dette skjemaet. </a:t>
          </a:r>
        </a:p>
        <a:p>
          <a:endPar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endParaRPr>
        </a:p>
        <a:p>
          <a:r>
            <a:rPr lang="nb-NO" sz="1050">
              <a:solidFill>
                <a:sysClr val="windowText" lastClr="000000"/>
              </a:solidFill>
              <a:latin typeface="Open Sans" panose="020B0606030504020204" pitchFamily="34" charset="0"/>
              <a:ea typeface="Open Sans" panose="020B0606030504020204" pitchFamily="34" charset="0"/>
              <a:cs typeface="Open Sans" panose="020B0606030504020204" pitchFamily="34" charset="0"/>
            </a:rPr>
            <a:t>Beskrivelse av innhold/rett i prisskjemaet vil inngå i evalueringen av tildelingskriteriet "Kvalitet på tilbudt tjeneste". Mangelfulle eller lite utfyllende beskrivelser kan medføre lavere score.</a:t>
          </a:r>
        </a:p>
      </xdr:txBody>
    </xdr:sp>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O4"/>
  <sheetViews>
    <sheetView topLeftCell="A6" zoomScaleNormal="100" workbookViewId="0">
      <selection activeCell="Q42" sqref="Q42"/>
    </sheetView>
  </sheetViews>
  <sheetFormatPr baseColWidth="10" defaultColWidth="8.88671875" defaultRowHeight="15" x14ac:dyDescent="0.35"/>
  <cols>
    <col min="1" max="1" width="8.88671875" style="2"/>
    <col min="2" max="2" width="8.88671875" style="2" customWidth="1"/>
    <col min="3" max="16384" width="8.88671875" style="2"/>
  </cols>
  <sheetData>
    <row r="2" spans="2:15" x14ac:dyDescent="0.35">
      <c r="B2" s="4" t="s">
        <v>5</v>
      </c>
    </row>
    <row r="4" spans="2:15" ht="29.4" customHeight="1" x14ac:dyDescent="0.5">
      <c r="B4" s="30" t="s">
        <v>6</v>
      </c>
      <c r="C4" s="30"/>
      <c r="D4" s="30"/>
      <c r="E4" s="30"/>
      <c r="F4" s="30"/>
      <c r="G4" s="30"/>
      <c r="H4" s="30"/>
      <c r="I4" s="30"/>
      <c r="J4" s="30"/>
      <c r="K4" s="30"/>
      <c r="L4" s="30"/>
      <c r="M4" s="30"/>
      <c r="N4" s="30"/>
      <c r="O4" s="30"/>
    </row>
  </sheetData>
  <mergeCells count="1">
    <mergeCell ref="B4:O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899CA-435D-43F5-B7F2-7D1E7BF983AF}">
  <dimension ref="B2:H158"/>
  <sheetViews>
    <sheetView tabSelected="1" zoomScale="90" zoomScaleNormal="90" workbookViewId="0">
      <pane ySplit="2" topLeftCell="A102" activePane="bottomLeft" state="frozen"/>
      <selection pane="bottomLeft" activeCell="C130" sqref="C130"/>
    </sheetView>
  </sheetViews>
  <sheetFormatPr baseColWidth="10" defaultRowHeight="15" x14ac:dyDescent="0.35"/>
  <cols>
    <col min="1" max="1" width="5" style="2" customWidth="1"/>
    <col min="2" max="2" width="7.88671875" style="2" customWidth="1"/>
    <col min="3" max="3" width="100.21875" style="2" customWidth="1"/>
    <col min="4" max="4" width="49.77734375" style="2" customWidth="1"/>
    <col min="5" max="5" width="14.77734375" style="2" customWidth="1"/>
    <col min="6" max="6" width="11" style="2" bestFit="1" customWidth="1"/>
    <col min="7" max="7" width="18" style="2" bestFit="1" customWidth="1"/>
    <col min="8" max="8" width="19.109375" style="2" bestFit="1" customWidth="1"/>
    <col min="9" max="16384" width="11.5546875" style="2"/>
  </cols>
  <sheetData>
    <row r="2" spans="2:8" ht="36" customHeight="1" x14ac:dyDescent="0.35">
      <c r="B2" s="1" t="s">
        <v>0</v>
      </c>
      <c r="C2" s="1" t="s">
        <v>1</v>
      </c>
      <c r="D2" s="1" t="s">
        <v>2</v>
      </c>
      <c r="E2" s="1" t="s">
        <v>256</v>
      </c>
      <c r="F2" s="1" t="s">
        <v>35</v>
      </c>
      <c r="G2" s="1" t="s">
        <v>3</v>
      </c>
      <c r="H2" s="1" t="s">
        <v>4</v>
      </c>
    </row>
    <row r="3" spans="2:8" ht="30" customHeight="1" x14ac:dyDescent="0.35">
      <c r="B3" s="39" t="s">
        <v>8</v>
      </c>
      <c r="C3" s="40"/>
      <c r="D3" s="40"/>
      <c r="E3" s="40"/>
      <c r="F3" s="40"/>
      <c r="G3" s="40"/>
      <c r="H3" s="41"/>
    </row>
    <row r="4" spans="2:8" x14ac:dyDescent="0.35">
      <c r="B4" s="5"/>
      <c r="C4" s="35" t="s">
        <v>9</v>
      </c>
      <c r="D4" s="35"/>
      <c r="E4" s="35"/>
      <c r="F4" s="35"/>
      <c r="G4" s="35"/>
      <c r="H4" s="36"/>
    </row>
    <row r="5" spans="2:8" x14ac:dyDescent="0.35">
      <c r="B5" s="22" t="s">
        <v>160</v>
      </c>
      <c r="C5" s="6" t="s">
        <v>101</v>
      </c>
      <c r="D5" s="27"/>
      <c r="E5" s="14"/>
      <c r="F5" s="3" t="s">
        <v>41</v>
      </c>
      <c r="G5" s="16">
        <v>400</v>
      </c>
      <c r="H5" s="13">
        <f>E5*G5</f>
        <v>0</v>
      </c>
    </row>
    <row r="6" spans="2:8" x14ac:dyDescent="0.35">
      <c r="B6" s="22" t="s">
        <v>161</v>
      </c>
      <c r="C6" s="6" t="s">
        <v>261</v>
      </c>
      <c r="D6" s="27"/>
      <c r="E6" s="14"/>
      <c r="F6" s="3" t="s">
        <v>41</v>
      </c>
      <c r="G6" s="16">
        <v>400</v>
      </c>
      <c r="H6" s="13">
        <f>E6*G6</f>
        <v>0</v>
      </c>
    </row>
    <row r="7" spans="2:8" x14ac:dyDescent="0.35">
      <c r="B7" s="22" t="s">
        <v>162</v>
      </c>
      <c r="C7" s="6" t="s">
        <v>10</v>
      </c>
      <c r="D7" s="27"/>
      <c r="E7" s="14"/>
      <c r="F7" s="3" t="s">
        <v>41</v>
      </c>
      <c r="G7" s="16">
        <v>400</v>
      </c>
      <c r="H7" s="13">
        <f>E7*G7</f>
        <v>0</v>
      </c>
    </row>
    <row r="8" spans="2:8" x14ac:dyDescent="0.35">
      <c r="B8" s="22" t="s">
        <v>163</v>
      </c>
      <c r="C8" s="6" t="s">
        <v>11</v>
      </c>
      <c r="D8" s="27"/>
      <c r="E8" s="14"/>
      <c r="F8" s="3" t="s">
        <v>41</v>
      </c>
      <c r="G8" s="16">
        <v>300</v>
      </c>
      <c r="H8" s="13">
        <f>E8*G8</f>
        <v>0</v>
      </c>
    </row>
    <row r="9" spans="2:8" x14ac:dyDescent="0.35">
      <c r="B9" s="5"/>
      <c r="C9" s="35" t="s">
        <v>149</v>
      </c>
      <c r="D9" s="42"/>
      <c r="E9" s="42"/>
      <c r="F9" s="42"/>
      <c r="G9" s="42"/>
      <c r="H9" s="43"/>
    </row>
    <row r="10" spans="2:8" x14ac:dyDescent="0.35">
      <c r="B10" s="22" t="s">
        <v>164</v>
      </c>
      <c r="C10" s="6" t="s">
        <v>145</v>
      </c>
      <c r="D10" s="27"/>
      <c r="E10" s="14"/>
      <c r="F10" s="3" t="s">
        <v>41</v>
      </c>
      <c r="G10" s="16">
        <v>400</v>
      </c>
      <c r="H10" s="13">
        <f>E10*G10</f>
        <v>0</v>
      </c>
    </row>
    <row r="11" spans="2:8" x14ac:dyDescent="0.35">
      <c r="B11" s="22" t="s">
        <v>165</v>
      </c>
      <c r="C11" s="6" t="s">
        <v>12</v>
      </c>
      <c r="D11" s="27"/>
      <c r="E11" s="14"/>
      <c r="F11" s="3" t="s">
        <v>41</v>
      </c>
      <c r="G11" s="16">
        <v>400</v>
      </c>
      <c r="H11" s="13">
        <f>E11*G11</f>
        <v>0</v>
      </c>
    </row>
    <row r="12" spans="2:8" x14ac:dyDescent="0.35">
      <c r="B12" s="22" t="s">
        <v>166</v>
      </c>
      <c r="C12" s="6" t="s">
        <v>13</v>
      </c>
      <c r="D12" s="27"/>
      <c r="E12" s="14"/>
      <c r="F12" s="3" t="s">
        <v>41</v>
      </c>
      <c r="G12" s="16">
        <v>400</v>
      </c>
      <c r="H12" s="13">
        <f t="shared" ref="H12:H14" si="0">E12*G12</f>
        <v>0</v>
      </c>
    </row>
    <row r="13" spans="2:8" x14ac:dyDescent="0.35">
      <c r="B13" s="22" t="s">
        <v>167</v>
      </c>
      <c r="C13" s="6" t="s">
        <v>14</v>
      </c>
      <c r="D13" s="27"/>
      <c r="E13" s="14"/>
      <c r="F13" s="3" t="s">
        <v>41</v>
      </c>
      <c r="G13" s="16">
        <v>400</v>
      </c>
      <c r="H13" s="13">
        <f t="shared" si="0"/>
        <v>0</v>
      </c>
    </row>
    <row r="14" spans="2:8" x14ac:dyDescent="0.35">
      <c r="B14" s="22" t="s">
        <v>168</v>
      </c>
      <c r="C14" s="6" t="s">
        <v>15</v>
      </c>
      <c r="D14" s="27"/>
      <c r="E14" s="14"/>
      <c r="F14" s="3" t="s">
        <v>41</v>
      </c>
      <c r="G14" s="16">
        <v>400</v>
      </c>
      <c r="H14" s="13">
        <f t="shared" si="0"/>
        <v>0</v>
      </c>
    </row>
    <row r="15" spans="2:8" x14ac:dyDescent="0.35">
      <c r="B15" s="5"/>
      <c r="C15" s="35" t="s">
        <v>16</v>
      </c>
      <c r="D15" s="42"/>
      <c r="E15" s="42"/>
      <c r="F15" s="42"/>
      <c r="G15" s="42"/>
      <c r="H15" s="43"/>
    </row>
    <row r="16" spans="2:8" x14ac:dyDescent="0.35">
      <c r="B16" s="29" t="s">
        <v>169</v>
      </c>
      <c r="C16" s="6" t="s">
        <v>102</v>
      </c>
      <c r="D16" s="27"/>
      <c r="E16" s="14"/>
      <c r="F16" s="3" t="s">
        <v>41</v>
      </c>
      <c r="G16" s="16">
        <v>370</v>
      </c>
      <c r="H16" s="13">
        <f>E16*G16</f>
        <v>0</v>
      </c>
    </row>
    <row r="17" spans="2:8" x14ac:dyDescent="0.35">
      <c r="B17" s="29" t="s">
        <v>170</v>
      </c>
      <c r="C17" s="6" t="s">
        <v>17</v>
      </c>
      <c r="D17" s="27"/>
      <c r="E17" s="14"/>
      <c r="F17" s="3" t="s">
        <v>41</v>
      </c>
      <c r="G17" s="16">
        <v>360</v>
      </c>
      <c r="H17" s="13">
        <f t="shared" ref="H17:H20" si="1">E17*G17</f>
        <v>0</v>
      </c>
    </row>
    <row r="18" spans="2:8" x14ac:dyDescent="0.35">
      <c r="B18" s="29" t="s">
        <v>171</v>
      </c>
      <c r="C18" s="6" t="s">
        <v>18</v>
      </c>
      <c r="D18" s="27"/>
      <c r="E18" s="14"/>
      <c r="F18" s="3" t="s">
        <v>41</v>
      </c>
      <c r="G18" s="16">
        <v>360</v>
      </c>
      <c r="H18" s="13">
        <f t="shared" si="1"/>
        <v>0</v>
      </c>
    </row>
    <row r="19" spans="2:8" x14ac:dyDescent="0.35">
      <c r="B19" s="29" t="s">
        <v>172</v>
      </c>
      <c r="C19" s="6" t="s">
        <v>19</v>
      </c>
      <c r="D19" s="27"/>
      <c r="E19" s="14"/>
      <c r="F19" s="3" t="s">
        <v>41</v>
      </c>
      <c r="G19" s="16">
        <v>360</v>
      </c>
      <c r="H19" s="13">
        <f t="shared" si="1"/>
        <v>0</v>
      </c>
    </row>
    <row r="20" spans="2:8" x14ac:dyDescent="0.35">
      <c r="B20" s="29" t="s">
        <v>173</v>
      </c>
      <c r="C20" s="6" t="s">
        <v>20</v>
      </c>
      <c r="D20" s="27"/>
      <c r="E20" s="14"/>
      <c r="F20" s="3" t="s">
        <v>41</v>
      </c>
      <c r="G20" s="16">
        <v>360</v>
      </c>
      <c r="H20" s="13">
        <f t="shared" si="1"/>
        <v>0</v>
      </c>
    </row>
    <row r="21" spans="2:8" x14ac:dyDescent="0.35">
      <c r="B21" s="5"/>
      <c r="C21" s="35" t="s">
        <v>21</v>
      </c>
      <c r="D21" s="42"/>
      <c r="E21" s="42"/>
      <c r="F21" s="42"/>
      <c r="G21" s="42"/>
      <c r="H21" s="43"/>
    </row>
    <row r="22" spans="2:8" x14ac:dyDescent="0.35">
      <c r="B22" s="22" t="s">
        <v>174</v>
      </c>
      <c r="C22" s="6" t="s">
        <v>103</v>
      </c>
      <c r="D22" s="27"/>
      <c r="E22" s="14"/>
      <c r="F22" s="3" t="s">
        <v>41</v>
      </c>
      <c r="G22" s="16">
        <v>500</v>
      </c>
      <c r="H22" s="13">
        <f>E22*G22</f>
        <v>0</v>
      </c>
    </row>
    <row r="23" spans="2:8" x14ac:dyDescent="0.35">
      <c r="B23" s="22" t="s">
        <v>175</v>
      </c>
      <c r="C23" s="6" t="s">
        <v>22</v>
      </c>
      <c r="D23" s="27"/>
      <c r="E23" s="14"/>
      <c r="F23" s="3" t="s">
        <v>41</v>
      </c>
      <c r="G23" s="16">
        <v>500</v>
      </c>
      <c r="H23" s="13">
        <f t="shared" ref="H23:H26" si="2">E23*G23</f>
        <v>0</v>
      </c>
    </row>
    <row r="24" spans="2:8" x14ac:dyDescent="0.35">
      <c r="B24" s="22" t="s">
        <v>176</v>
      </c>
      <c r="C24" s="6" t="s">
        <v>23</v>
      </c>
      <c r="D24" s="27"/>
      <c r="E24" s="14"/>
      <c r="F24" s="3" t="s">
        <v>41</v>
      </c>
      <c r="G24" s="16">
        <v>500</v>
      </c>
      <c r="H24" s="13">
        <f t="shared" si="2"/>
        <v>0</v>
      </c>
    </row>
    <row r="25" spans="2:8" x14ac:dyDescent="0.35">
      <c r="B25" s="22" t="s">
        <v>177</v>
      </c>
      <c r="C25" s="6" t="s">
        <v>24</v>
      </c>
      <c r="D25" s="27"/>
      <c r="E25" s="14"/>
      <c r="F25" s="3" t="s">
        <v>41</v>
      </c>
      <c r="G25" s="16">
        <v>500</v>
      </c>
      <c r="H25" s="13">
        <f t="shared" si="2"/>
        <v>0</v>
      </c>
    </row>
    <row r="26" spans="2:8" x14ac:dyDescent="0.35">
      <c r="B26" s="22" t="s">
        <v>178</v>
      </c>
      <c r="C26" s="6" t="s">
        <v>25</v>
      </c>
      <c r="D26" s="27"/>
      <c r="E26" s="14"/>
      <c r="F26" s="3" t="s">
        <v>41</v>
      </c>
      <c r="G26" s="16">
        <v>500</v>
      </c>
      <c r="H26" s="13">
        <f t="shared" si="2"/>
        <v>0</v>
      </c>
    </row>
    <row r="27" spans="2:8" x14ac:dyDescent="0.35">
      <c r="B27" s="5"/>
      <c r="C27" s="35" t="s">
        <v>26</v>
      </c>
      <c r="D27" s="35"/>
      <c r="E27" s="35"/>
      <c r="F27" s="35"/>
      <c r="G27" s="35"/>
      <c r="H27" s="36"/>
    </row>
    <row r="28" spans="2:8" x14ac:dyDescent="0.35">
      <c r="B28" s="22" t="s">
        <v>179</v>
      </c>
      <c r="C28" s="6" t="s">
        <v>104</v>
      </c>
      <c r="D28" s="27"/>
      <c r="E28" s="14"/>
      <c r="F28" s="3" t="s">
        <v>41</v>
      </c>
      <c r="G28" s="15">
        <v>500</v>
      </c>
      <c r="H28" s="13">
        <f>E28*G28</f>
        <v>0</v>
      </c>
    </row>
    <row r="29" spans="2:8" x14ac:dyDescent="0.35">
      <c r="B29" s="22" t="s">
        <v>180</v>
      </c>
      <c r="C29" s="6" t="s">
        <v>27</v>
      </c>
      <c r="D29" s="27"/>
      <c r="E29" s="14"/>
      <c r="F29" s="3" t="s">
        <v>41</v>
      </c>
      <c r="G29" s="15">
        <v>500</v>
      </c>
      <c r="H29" s="13">
        <f t="shared" ref="H29:H32" si="3">E29*G29</f>
        <v>0</v>
      </c>
    </row>
    <row r="30" spans="2:8" x14ac:dyDescent="0.35">
      <c r="B30" s="22" t="s">
        <v>181</v>
      </c>
      <c r="C30" s="6" t="s">
        <v>28</v>
      </c>
      <c r="D30" s="27"/>
      <c r="E30" s="14"/>
      <c r="F30" s="3" t="s">
        <v>41</v>
      </c>
      <c r="G30" s="15">
        <v>500</v>
      </c>
      <c r="H30" s="13">
        <f t="shared" si="3"/>
        <v>0</v>
      </c>
    </row>
    <row r="31" spans="2:8" x14ac:dyDescent="0.35">
      <c r="B31" s="22" t="s">
        <v>182</v>
      </c>
      <c r="C31" s="6" t="s">
        <v>29</v>
      </c>
      <c r="D31" s="27"/>
      <c r="E31" s="14"/>
      <c r="F31" s="3" t="s">
        <v>41</v>
      </c>
      <c r="G31" s="15">
        <v>500</v>
      </c>
      <c r="H31" s="13">
        <f t="shared" si="3"/>
        <v>0</v>
      </c>
    </row>
    <row r="32" spans="2:8" x14ac:dyDescent="0.35">
      <c r="B32" s="22" t="s">
        <v>183</v>
      </c>
      <c r="C32" s="6" t="s">
        <v>30</v>
      </c>
      <c r="D32" s="27"/>
      <c r="E32" s="14"/>
      <c r="F32" s="3" t="s">
        <v>41</v>
      </c>
      <c r="G32" s="15">
        <v>500</v>
      </c>
      <c r="H32" s="13">
        <f t="shared" si="3"/>
        <v>0</v>
      </c>
    </row>
    <row r="33" spans="2:8" x14ac:dyDescent="0.35">
      <c r="B33" s="5"/>
      <c r="C33" s="35" t="s">
        <v>105</v>
      </c>
      <c r="D33" s="35"/>
      <c r="E33" s="35"/>
      <c r="F33" s="35"/>
      <c r="G33" s="35"/>
      <c r="H33" s="36"/>
    </row>
    <row r="34" spans="2:8" x14ac:dyDescent="0.35">
      <c r="B34" s="22" t="s">
        <v>184</v>
      </c>
      <c r="C34" s="6" t="s">
        <v>262</v>
      </c>
      <c r="D34" s="27"/>
      <c r="E34" s="14"/>
      <c r="F34" s="3" t="s">
        <v>41</v>
      </c>
      <c r="G34" s="15">
        <v>400</v>
      </c>
      <c r="H34" s="13">
        <f>E34*G34</f>
        <v>0</v>
      </c>
    </row>
    <row r="35" spans="2:8" x14ac:dyDescent="0.35">
      <c r="B35" s="22" t="s">
        <v>185</v>
      </c>
      <c r="C35" s="6" t="s">
        <v>263</v>
      </c>
      <c r="D35" s="27"/>
      <c r="E35" s="14"/>
      <c r="F35" s="3" t="s">
        <v>41</v>
      </c>
      <c r="G35" s="15">
        <v>400</v>
      </c>
      <c r="H35" s="13">
        <f t="shared" ref="H35:H36" si="4">E35*G35</f>
        <v>0</v>
      </c>
    </row>
    <row r="36" spans="2:8" x14ac:dyDescent="0.35">
      <c r="B36" s="22" t="s">
        <v>186</v>
      </c>
      <c r="C36" s="6" t="s">
        <v>264</v>
      </c>
      <c r="D36" s="27"/>
      <c r="E36" s="14"/>
      <c r="F36" s="3" t="s">
        <v>41</v>
      </c>
      <c r="G36" s="15">
        <v>400</v>
      </c>
      <c r="H36" s="13">
        <f t="shared" si="4"/>
        <v>0</v>
      </c>
    </row>
    <row r="37" spans="2:8" x14ac:dyDescent="0.35">
      <c r="B37" s="5"/>
      <c r="C37" s="35" t="s">
        <v>100</v>
      </c>
      <c r="D37" s="42"/>
      <c r="E37" s="42"/>
      <c r="F37" s="42"/>
      <c r="G37" s="42"/>
      <c r="H37" s="43"/>
    </row>
    <row r="38" spans="2:8" x14ac:dyDescent="0.35">
      <c r="B38" s="22" t="s">
        <v>187</v>
      </c>
      <c r="C38" s="6" t="s">
        <v>146</v>
      </c>
      <c r="D38" s="27"/>
      <c r="E38" s="14"/>
      <c r="F38" s="3" t="s">
        <v>42</v>
      </c>
      <c r="G38" s="15">
        <v>500</v>
      </c>
      <c r="H38" s="13">
        <f>E38*G38</f>
        <v>0</v>
      </c>
    </row>
    <row r="39" spans="2:8" x14ac:dyDescent="0.35">
      <c r="B39" s="22" t="s">
        <v>188</v>
      </c>
      <c r="C39" s="6" t="s">
        <v>31</v>
      </c>
      <c r="D39" s="27"/>
      <c r="E39" s="14"/>
      <c r="F39" s="3" t="s">
        <v>42</v>
      </c>
      <c r="G39" s="15">
        <v>700</v>
      </c>
      <c r="H39" s="13">
        <f t="shared" ref="H39:H41" si="5">E39*G39</f>
        <v>0</v>
      </c>
    </row>
    <row r="40" spans="2:8" x14ac:dyDescent="0.35">
      <c r="B40" s="22" t="s">
        <v>189</v>
      </c>
      <c r="C40" s="6" t="s">
        <v>32</v>
      </c>
      <c r="D40" s="27"/>
      <c r="E40" s="14"/>
      <c r="F40" s="3" t="s">
        <v>42</v>
      </c>
      <c r="G40" s="15">
        <v>50</v>
      </c>
      <c r="H40" s="13">
        <f t="shared" si="5"/>
        <v>0</v>
      </c>
    </row>
    <row r="41" spans="2:8" x14ac:dyDescent="0.35">
      <c r="B41" s="22" t="s">
        <v>190</v>
      </c>
      <c r="C41" s="11" t="s">
        <v>33</v>
      </c>
      <c r="D41" s="27"/>
      <c r="E41" s="14"/>
      <c r="F41" s="10" t="s">
        <v>42</v>
      </c>
      <c r="G41" s="15">
        <v>500</v>
      </c>
      <c r="H41" s="13">
        <f t="shared" si="5"/>
        <v>0</v>
      </c>
    </row>
    <row r="42" spans="2:8" x14ac:dyDescent="0.35">
      <c r="B42" s="5"/>
      <c r="C42" s="35" t="s">
        <v>44</v>
      </c>
      <c r="D42" s="35"/>
      <c r="E42" s="35"/>
      <c r="F42" s="35"/>
      <c r="G42" s="35"/>
      <c r="H42" s="36"/>
    </row>
    <row r="43" spans="2:8" x14ac:dyDescent="0.35">
      <c r="B43" s="23" t="s">
        <v>191</v>
      </c>
      <c r="C43" s="6" t="s">
        <v>45</v>
      </c>
      <c r="D43" s="27"/>
      <c r="E43" s="14"/>
      <c r="F43" s="3" t="s">
        <v>41</v>
      </c>
      <c r="G43" s="15">
        <v>500</v>
      </c>
      <c r="H43" s="13">
        <f>E43*G43</f>
        <v>0</v>
      </c>
    </row>
    <row r="44" spans="2:8" x14ac:dyDescent="0.35">
      <c r="B44" s="23" t="s">
        <v>192</v>
      </c>
      <c r="C44" s="6" t="s">
        <v>106</v>
      </c>
      <c r="D44" s="27"/>
      <c r="E44" s="14"/>
      <c r="F44" s="3" t="s">
        <v>41</v>
      </c>
      <c r="G44" s="15">
        <v>500</v>
      </c>
      <c r="H44" s="13">
        <f t="shared" ref="H44:H46" si="6">E44*G44</f>
        <v>0</v>
      </c>
    </row>
    <row r="45" spans="2:8" x14ac:dyDescent="0.35">
      <c r="B45" s="23" t="s">
        <v>193</v>
      </c>
      <c r="C45" s="6" t="s">
        <v>107</v>
      </c>
      <c r="D45" s="27"/>
      <c r="E45" s="14"/>
      <c r="F45" s="3" t="s">
        <v>41</v>
      </c>
      <c r="G45" s="15">
        <v>500</v>
      </c>
      <c r="H45" s="13">
        <f t="shared" si="6"/>
        <v>0</v>
      </c>
    </row>
    <row r="46" spans="2:8" x14ac:dyDescent="0.35">
      <c r="B46" s="23" t="s">
        <v>194</v>
      </c>
      <c r="C46" s="6" t="s">
        <v>108</v>
      </c>
      <c r="D46" s="27"/>
      <c r="E46" s="14"/>
      <c r="F46" s="3" t="s">
        <v>41</v>
      </c>
      <c r="G46" s="15">
        <v>500</v>
      </c>
      <c r="H46" s="13">
        <f t="shared" si="6"/>
        <v>0</v>
      </c>
    </row>
    <row r="47" spans="2:8" x14ac:dyDescent="0.35">
      <c r="B47" s="37" t="s">
        <v>79</v>
      </c>
      <c r="C47" s="38"/>
      <c r="D47" s="38"/>
      <c r="E47" s="38"/>
      <c r="F47" s="38"/>
      <c r="G47" s="38"/>
      <c r="H47" s="17">
        <f>SUM(H5:H8)+SUM(H10:H14)+SUM(H16:H20)+SUM(H22:H26)+SUM(H28:H32)+SUM(H34:H36)+SUM(H38:H41)+SUM(H43:H46)</f>
        <v>0</v>
      </c>
    </row>
    <row r="48" spans="2:8" ht="30.6" customHeight="1" x14ac:dyDescent="0.35">
      <c r="B48" s="39" t="s">
        <v>34</v>
      </c>
      <c r="C48" s="40"/>
      <c r="D48" s="40"/>
      <c r="E48" s="40"/>
      <c r="F48" s="40"/>
      <c r="G48" s="40"/>
      <c r="H48" s="41"/>
    </row>
    <row r="49" spans="2:8" x14ac:dyDescent="0.35">
      <c r="B49" s="5"/>
      <c r="C49" s="35" t="s">
        <v>37</v>
      </c>
      <c r="D49" s="35"/>
      <c r="E49" s="35"/>
      <c r="F49" s="35"/>
      <c r="G49" s="35"/>
      <c r="H49" s="36"/>
    </row>
    <row r="50" spans="2:8" x14ac:dyDescent="0.35">
      <c r="B50" s="24" t="s">
        <v>195</v>
      </c>
      <c r="C50" s="3" t="s">
        <v>112</v>
      </c>
      <c r="D50" s="27"/>
      <c r="E50" s="14"/>
      <c r="F50" s="6" t="s">
        <v>42</v>
      </c>
      <c r="G50" s="15">
        <v>200</v>
      </c>
      <c r="H50" s="13">
        <f>E50*G50</f>
        <v>0</v>
      </c>
    </row>
    <row r="51" spans="2:8" x14ac:dyDescent="0.35">
      <c r="B51" s="24" t="s">
        <v>196</v>
      </c>
      <c r="C51" s="3" t="s">
        <v>84</v>
      </c>
      <c r="D51" s="27"/>
      <c r="E51" s="14"/>
      <c r="F51" s="6" t="s">
        <v>42</v>
      </c>
      <c r="G51" s="15">
        <v>200</v>
      </c>
      <c r="H51" s="13">
        <f t="shared" ref="H51:H54" si="7">E51*G51</f>
        <v>0</v>
      </c>
    </row>
    <row r="52" spans="2:8" x14ac:dyDescent="0.35">
      <c r="B52" s="24" t="s">
        <v>197</v>
      </c>
      <c r="C52" s="3" t="s">
        <v>85</v>
      </c>
      <c r="D52" s="27"/>
      <c r="E52" s="14"/>
      <c r="F52" s="6" t="s">
        <v>42</v>
      </c>
      <c r="G52" s="15">
        <v>200</v>
      </c>
      <c r="H52" s="13">
        <f t="shared" si="7"/>
        <v>0</v>
      </c>
    </row>
    <row r="53" spans="2:8" x14ac:dyDescent="0.35">
      <c r="B53" s="24" t="s">
        <v>198</v>
      </c>
      <c r="C53" s="3" t="s">
        <v>87</v>
      </c>
      <c r="D53" s="27"/>
      <c r="E53" s="14"/>
      <c r="F53" s="6" t="s">
        <v>42</v>
      </c>
      <c r="G53" s="15">
        <v>200</v>
      </c>
      <c r="H53" s="13">
        <f t="shared" si="7"/>
        <v>0</v>
      </c>
    </row>
    <row r="54" spans="2:8" x14ac:dyDescent="0.35">
      <c r="B54" s="24" t="s">
        <v>199</v>
      </c>
      <c r="C54" s="3" t="s">
        <v>86</v>
      </c>
      <c r="D54" s="27"/>
      <c r="E54" s="14"/>
      <c r="F54" s="6" t="s">
        <v>42</v>
      </c>
      <c r="G54" s="15">
        <v>200</v>
      </c>
      <c r="H54" s="13">
        <f t="shared" si="7"/>
        <v>0</v>
      </c>
    </row>
    <row r="55" spans="2:8" x14ac:dyDescent="0.35">
      <c r="B55" s="5"/>
      <c r="C55" s="35" t="s">
        <v>38</v>
      </c>
      <c r="D55" s="35"/>
      <c r="E55" s="35"/>
      <c r="F55" s="35"/>
      <c r="G55" s="35"/>
      <c r="H55" s="36"/>
    </row>
    <row r="56" spans="2:8" x14ac:dyDescent="0.35">
      <c r="B56" s="24" t="s">
        <v>200</v>
      </c>
      <c r="C56" s="6" t="s">
        <v>113</v>
      </c>
      <c r="D56" s="27"/>
      <c r="E56" s="14"/>
      <c r="F56" s="6" t="s">
        <v>42</v>
      </c>
      <c r="G56" s="15">
        <v>200</v>
      </c>
      <c r="H56" s="13">
        <f>E56*G56</f>
        <v>0</v>
      </c>
    </row>
    <row r="57" spans="2:8" x14ac:dyDescent="0.35">
      <c r="B57" s="24" t="s">
        <v>201</v>
      </c>
      <c r="C57" s="6" t="s">
        <v>88</v>
      </c>
      <c r="D57" s="27"/>
      <c r="E57" s="14"/>
      <c r="F57" s="6" t="s">
        <v>42</v>
      </c>
      <c r="G57" s="15">
        <v>200</v>
      </c>
      <c r="H57" s="13">
        <f t="shared" ref="H57:H60" si="8">E57*G57</f>
        <v>0</v>
      </c>
    </row>
    <row r="58" spans="2:8" x14ac:dyDescent="0.35">
      <c r="B58" s="24" t="s">
        <v>202</v>
      </c>
      <c r="C58" s="6" t="s">
        <v>89</v>
      </c>
      <c r="D58" s="27"/>
      <c r="E58" s="14"/>
      <c r="F58" s="6" t="s">
        <v>42</v>
      </c>
      <c r="G58" s="15">
        <v>200</v>
      </c>
      <c r="H58" s="13">
        <f t="shared" si="8"/>
        <v>0</v>
      </c>
    </row>
    <row r="59" spans="2:8" x14ac:dyDescent="0.35">
      <c r="B59" s="24" t="s">
        <v>203</v>
      </c>
      <c r="C59" s="6" t="s">
        <v>90</v>
      </c>
      <c r="D59" s="27"/>
      <c r="E59" s="14"/>
      <c r="F59" s="6" t="s">
        <v>42</v>
      </c>
      <c r="G59" s="15">
        <v>200</v>
      </c>
      <c r="H59" s="13">
        <f t="shared" si="8"/>
        <v>0</v>
      </c>
    </row>
    <row r="60" spans="2:8" x14ac:dyDescent="0.35">
      <c r="B60" s="24" t="s">
        <v>204</v>
      </c>
      <c r="C60" s="6" t="s">
        <v>91</v>
      </c>
      <c r="D60" s="27"/>
      <c r="E60" s="14"/>
      <c r="F60" s="6" t="s">
        <v>42</v>
      </c>
      <c r="G60" s="15">
        <v>200</v>
      </c>
      <c r="H60" s="13">
        <f t="shared" si="8"/>
        <v>0</v>
      </c>
    </row>
    <row r="61" spans="2:8" x14ac:dyDescent="0.35">
      <c r="B61" s="5"/>
      <c r="C61" s="35" t="s">
        <v>36</v>
      </c>
      <c r="D61" s="35"/>
      <c r="E61" s="35"/>
      <c r="F61" s="35"/>
      <c r="G61" s="35"/>
      <c r="H61" s="36"/>
    </row>
    <row r="62" spans="2:8" x14ac:dyDescent="0.35">
      <c r="B62" s="24" t="s">
        <v>205</v>
      </c>
      <c r="C62" s="6" t="s">
        <v>114</v>
      </c>
      <c r="D62" s="27"/>
      <c r="E62" s="14"/>
      <c r="F62" s="6" t="s">
        <v>42</v>
      </c>
      <c r="G62" s="15">
        <v>200</v>
      </c>
      <c r="H62" s="13">
        <f>E62*G62</f>
        <v>0</v>
      </c>
    </row>
    <row r="63" spans="2:8" x14ac:dyDescent="0.35">
      <c r="B63" s="24" t="s">
        <v>206</v>
      </c>
      <c r="C63" s="6" t="s">
        <v>92</v>
      </c>
      <c r="D63" s="27"/>
      <c r="E63" s="14"/>
      <c r="F63" s="6" t="s">
        <v>42</v>
      </c>
      <c r="G63" s="15">
        <v>200</v>
      </c>
      <c r="H63" s="13">
        <f t="shared" ref="H63:H66" si="9">E63*G63</f>
        <v>0</v>
      </c>
    </row>
    <row r="64" spans="2:8" x14ac:dyDescent="0.35">
      <c r="B64" s="24" t="s">
        <v>207</v>
      </c>
      <c r="C64" s="6" t="s">
        <v>93</v>
      </c>
      <c r="D64" s="27"/>
      <c r="E64" s="14"/>
      <c r="F64" s="6" t="s">
        <v>42</v>
      </c>
      <c r="G64" s="15">
        <v>200</v>
      </c>
      <c r="H64" s="13">
        <f t="shared" si="9"/>
        <v>0</v>
      </c>
    </row>
    <row r="65" spans="2:8" x14ac:dyDescent="0.35">
      <c r="B65" s="24" t="s">
        <v>208</v>
      </c>
      <c r="C65" s="6" t="s">
        <v>94</v>
      </c>
      <c r="D65" s="27"/>
      <c r="E65" s="14"/>
      <c r="F65" s="6" t="s">
        <v>42</v>
      </c>
      <c r="G65" s="15">
        <v>200</v>
      </c>
      <c r="H65" s="13">
        <f t="shared" si="9"/>
        <v>0</v>
      </c>
    </row>
    <row r="66" spans="2:8" x14ac:dyDescent="0.35">
      <c r="B66" s="24" t="s">
        <v>209</v>
      </c>
      <c r="C66" s="6" t="s">
        <v>95</v>
      </c>
      <c r="D66" s="27"/>
      <c r="E66" s="14"/>
      <c r="F66" s="6" t="s">
        <v>42</v>
      </c>
      <c r="G66" s="15">
        <v>200</v>
      </c>
      <c r="H66" s="13">
        <f t="shared" si="9"/>
        <v>0</v>
      </c>
    </row>
    <row r="67" spans="2:8" x14ac:dyDescent="0.35">
      <c r="B67" s="5"/>
      <c r="C67" s="35" t="s">
        <v>39</v>
      </c>
      <c r="D67" s="42"/>
      <c r="E67" s="42"/>
      <c r="F67" s="42"/>
      <c r="G67" s="42"/>
      <c r="H67" s="43"/>
    </row>
    <row r="68" spans="2:8" x14ac:dyDescent="0.35">
      <c r="B68" s="24" t="s">
        <v>210</v>
      </c>
      <c r="C68" s="6" t="s">
        <v>115</v>
      </c>
      <c r="D68" s="27"/>
      <c r="E68" s="14"/>
      <c r="F68" s="6" t="s">
        <v>42</v>
      </c>
      <c r="G68" s="15">
        <v>200</v>
      </c>
      <c r="H68" s="13">
        <f>E68*G68</f>
        <v>0</v>
      </c>
    </row>
    <row r="69" spans="2:8" x14ac:dyDescent="0.35">
      <c r="B69" s="24" t="s">
        <v>211</v>
      </c>
      <c r="C69" s="6" t="s">
        <v>96</v>
      </c>
      <c r="D69" s="27"/>
      <c r="E69" s="14"/>
      <c r="F69" s="6" t="s">
        <v>42</v>
      </c>
      <c r="G69" s="15">
        <v>200</v>
      </c>
      <c r="H69" s="13">
        <f t="shared" ref="H69:H72" si="10">E69*G69</f>
        <v>0</v>
      </c>
    </row>
    <row r="70" spans="2:8" x14ac:dyDescent="0.35">
      <c r="B70" s="24" t="s">
        <v>212</v>
      </c>
      <c r="C70" s="6" t="s">
        <v>97</v>
      </c>
      <c r="D70" s="27"/>
      <c r="E70" s="14"/>
      <c r="F70" s="6" t="s">
        <v>42</v>
      </c>
      <c r="G70" s="15">
        <v>200</v>
      </c>
      <c r="H70" s="13">
        <f t="shared" si="10"/>
        <v>0</v>
      </c>
    </row>
    <row r="71" spans="2:8" x14ac:dyDescent="0.35">
      <c r="B71" s="24" t="s">
        <v>213</v>
      </c>
      <c r="C71" s="6" t="s">
        <v>98</v>
      </c>
      <c r="D71" s="27"/>
      <c r="E71" s="14"/>
      <c r="F71" s="6" t="s">
        <v>42</v>
      </c>
      <c r="G71" s="15">
        <v>200</v>
      </c>
      <c r="H71" s="13">
        <f t="shared" si="10"/>
        <v>0</v>
      </c>
    </row>
    <row r="72" spans="2:8" x14ac:dyDescent="0.35">
      <c r="B72" s="24" t="s">
        <v>214</v>
      </c>
      <c r="C72" s="6" t="s">
        <v>99</v>
      </c>
      <c r="D72" s="27"/>
      <c r="E72" s="14"/>
      <c r="F72" s="6" t="s">
        <v>42</v>
      </c>
      <c r="G72" s="15">
        <v>200</v>
      </c>
      <c r="H72" s="13">
        <f t="shared" si="10"/>
        <v>0</v>
      </c>
    </row>
    <row r="73" spans="2:8" x14ac:dyDescent="0.35">
      <c r="B73" s="5"/>
      <c r="C73" s="35" t="s">
        <v>40</v>
      </c>
      <c r="D73" s="35"/>
      <c r="E73" s="35"/>
      <c r="F73" s="35"/>
      <c r="G73" s="35"/>
      <c r="H73" s="36"/>
    </row>
    <row r="74" spans="2:8" x14ac:dyDescent="0.35">
      <c r="B74" s="24" t="s">
        <v>215</v>
      </c>
      <c r="C74" s="3" t="s">
        <v>117</v>
      </c>
      <c r="D74" s="27"/>
      <c r="E74" s="14"/>
      <c r="F74" s="6" t="s">
        <v>42</v>
      </c>
      <c r="G74" s="16">
        <v>200</v>
      </c>
      <c r="H74" s="13">
        <f>E74*G74</f>
        <v>0</v>
      </c>
    </row>
    <row r="75" spans="2:8" x14ac:dyDescent="0.35">
      <c r="B75" s="24" t="s">
        <v>216</v>
      </c>
      <c r="C75" s="3" t="s">
        <v>116</v>
      </c>
      <c r="D75" s="27"/>
      <c r="E75" s="14"/>
      <c r="F75" s="6" t="s">
        <v>42</v>
      </c>
      <c r="G75" s="16">
        <v>200</v>
      </c>
      <c r="H75" s="13">
        <f t="shared" ref="H75:H78" si="11">E75*G75</f>
        <v>0</v>
      </c>
    </row>
    <row r="76" spans="2:8" x14ac:dyDescent="0.35">
      <c r="B76" s="24" t="s">
        <v>217</v>
      </c>
      <c r="C76" s="2" t="s">
        <v>118</v>
      </c>
      <c r="D76" s="27"/>
      <c r="E76" s="14"/>
      <c r="F76" s="6" t="s">
        <v>42</v>
      </c>
      <c r="G76" s="16">
        <v>200</v>
      </c>
      <c r="H76" s="13">
        <f t="shared" si="11"/>
        <v>0</v>
      </c>
    </row>
    <row r="77" spans="2:8" x14ac:dyDescent="0.35">
      <c r="B77" s="24" t="s">
        <v>218</v>
      </c>
      <c r="C77" s="3" t="s">
        <v>119</v>
      </c>
      <c r="D77" s="27"/>
      <c r="E77" s="14"/>
      <c r="F77" s="6" t="s">
        <v>42</v>
      </c>
      <c r="G77" s="16">
        <v>200</v>
      </c>
      <c r="H77" s="13">
        <f t="shared" si="11"/>
        <v>0</v>
      </c>
    </row>
    <row r="78" spans="2:8" x14ac:dyDescent="0.35">
      <c r="B78" s="24" t="s">
        <v>219</v>
      </c>
      <c r="C78" s="3" t="s">
        <v>120</v>
      </c>
      <c r="D78" s="27"/>
      <c r="E78" s="14"/>
      <c r="F78" s="6" t="s">
        <v>42</v>
      </c>
      <c r="G78" s="16">
        <v>200</v>
      </c>
      <c r="H78" s="13">
        <f t="shared" si="11"/>
        <v>0</v>
      </c>
    </row>
    <row r="79" spans="2:8" x14ac:dyDescent="0.35">
      <c r="B79" s="5"/>
      <c r="C79" s="35" t="s">
        <v>257</v>
      </c>
      <c r="D79" s="35"/>
      <c r="E79" s="35"/>
      <c r="F79" s="35"/>
      <c r="G79" s="35"/>
      <c r="H79" s="36"/>
    </row>
    <row r="80" spans="2:8" x14ac:dyDescent="0.35">
      <c r="B80" s="24" t="s">
        <v>220</v>
      </c>
      <c r="C80" s="11" t="s">
        <v>139</v>
      </c>
      <c r="D80" s="27"/>
      <c r="E80" s="14"/>
      <c r="F80" s="3" t="s">
        <v>43</v>
      </c>
      <c r="G80" s="16">
        <v>200</v>
      </c>
      <c r="H80" s="13">
        <f>E80*G80</f>
        <v>0</v>
      </c>
    </row>
    <row r="81" spans="2:8" x14ac:dyDescent="0.35">
      <c r="B81" s="24" t="s">
        <v>221</v>
      </c>
      <c r="C81" s="11" t="s">
        <v>140</v>
      </c>
      <c r="D81" s="27"/>
      <c r="E81" s="14"/>
      <c r="F81" s="3" t="s">
        <v>43</v>
      </c>
      <c r="G81" s="16">
        <v>300</v>
      </c>
      <c r="H81" s="13">
        <f t="shared" ref="H81:H83" si="12">E81*G81</f>
        <v>0</v>
      </c>
    </row>
    <row r="82" spans="2:8" x14ac:dyDescent="0.35">
      <c r="B82" s="24" t="s">
        <v>222</v>
      </c>
      <c r="C82" s="11" t="s">
        <v>141</v>
      </c>
      <c r="D82" s="27"/>
      <c r="E82" s="14"/>
      <c r="F82" s="3" t="s">
        <v>43</v>
      </c>
      <c r="G82" s="16">
        <v>200</v>
      </c>
      <c r="H82" s="13">
        <f t="shared" si="12"/>
        <v>0</v>
      </c>
    </row>
    <row r="83" spans="2:8" x14ac:dyDescent="0.35">
      <c r="B83" s="24" t="s">
        <v>223</v>
      </c>
      <c r="C83" s="11" t="s">
        <v>142</v>
      </c>
      <c r="D83" s="27"/>
      <c r="E83" s="14"/>
      <c r="F83" s="3" t="s">
        <v>43</v>
      </c>
      <c r="G83" s="16">
        <v>200</v>
      </c>
      <c r="H83" s="13">
        <f t="shared" si="12"/>
        <v>0</v>
      </c>
    </row>
    <row r="84" spans="2:8" x14ac:dyDescent="0.35">
      <c r="B84" s="37" t="s">
        <v>80</v>
      </c>
      <c r="C84" s="38"/>
      <c r="D84" s="38"/>
      <c r="E84" s="38"/>
      <c r="F84" s="38"/>
      <c r="G84" s="38"/>
      <c r="H84" s="17">
        <f>SUM(H50:H54)+SUM(H56:H60)+SUM(H62:H66)+SUM(H68:H72)+SUM(H74:H78)+SUM(H80:H83)</f>
        <v>0</v>
      </c>
    </row>
    <row r="85" spans="2:8" ht="28.8" customHeight="1" x14ac:dyDescent="0.35">
      <c r="B85" s="44" t="s">
        <v>135</v>
      </c>
      <c r="C85" s="45"/>
      <c r="D85" s="45"/>
      <c r="E85" s="45"/>
      <c r="F85" s="45"/>
      <c r="G85" s="45"/>
      <c r="H85" s="46"/>
    </row>
    <row r="86" spans="2:8" x14ac:dyDescent="0.35">
      <c r="B86" s="5"/>
      <c r="C86" s="35" t="s">
        <v>136</v>
      </c>
      <c r="D86" s="35"/>
      <c r="E86" s="35"/>
      <c r="F86" s="35"/>
      <c r="G86" s="35"/>
      <c r="H86" s="36"/>
    </row>
    <row r="87" spans="2:8" x14ac:dyDescent="0.35">
      <c r="B87" s="24" t="s">
        <v>224</v>
      </c>
      <c r="C87" s="10" t="s">
        <v>151</v>
      </c>
      <c r="D87" s="27"/>
      <c r="E87" s="14"/>
      <c r="F87" s="3" t="s">
        <v>42</v>
      </c>
      <c r="G87" s="16">
        <v>50</v>
      </c>
      <c r="H87" s="13">
        <f>E87*G87</f>
        <v>0</v>
      </c>
    </row>
    <row r="88" spans="2:8" x14ac:dyDescent="0.35">
      <c r="B88" s="24" t="s">
        <v>225</v>
      </c>
      <c r="C88" s="10" t="s">
        <v>152</v>
      </c>
      <c r="D88" s="27"/>
      <c r="E88" s="14"/>
      <c r="F88" s="3" t="s">
        <v>42</v>
      </c>
      <c r="G88" s="16">
        <v>50</v>
      </c>
      <c r="H88" s="13">
        <f t="shared" ref="H88:H91" si="13">E88*G88</f>
        <v>0</v>
      </c>
    </row>
    <row r="89" spans="2:8" x14ac:dyDescent="0.35">
      <c r="B89" s="24" t="s">
        <v>226</v>
      </c>
      <c r="C89" s="10" t="s">
        <v>153</v>
      </c>
      <c r="D89" s="27"/>
      <c r="E89" s="14"/>
      <c r="F89" s="3" t="s">
        <v>42</v>
      </c>
      <c r="G89" s="16">
        <v>50</v>
      </c>
      <c r="H89" s="13">
        <f t="shared" si="13"/>
        <v>0</v>
      </c>
    </row>
    <row r="90" spans="2:8" x14ac:dyDescent="0.35">
      <c r="B90" s="24" t="s">
        <v>227</v>
      </c>
      <c r="C90" s="10" t="s">
        <v>154</v>
      </c>
      <c r="D90" s="27"/>
      <c r="E90" s="14"/>
      <c r="F90" s="3" t="s">
        <v>42</v>
      </c>
      <c r="G90" s="16">
        <v>50</v>
      </c>
      <c r="H90" s="13">
        <f t="shared" si="13"/>
        <v>0</v>
      </c>
    </row>
    <row r="91" spans="2:8" x14ac:dyDescent="0.35">
      <c r="B91" s="24" t="s">
        <v>228</v>
      </c>
      <c r="C91" s="10" t="s">
        <v>150</v>
      </c>
      <c r="D91" s="27"/>
      <c r="E91" s="14"/>
      <c r="F91" s="3" t="s">
        <v>42</v>
      </c>
      <c r="G91" s="16">
        <v>50</v>
      </c>
      <c r="H91" s="13">
        <f t="shared" si="13"/>
        <v>0</v>
      </c>
    </row>
    <row r="92" spans="2:8" x14ac:dyDescent="0.35">
      <c r="B92" s="5"/>
      <c r="C92" s="35" t="s">
        <v>137</v>
      </c>
      <c r="D92" s="35"/>
      <c r="E92" s="35"/>
      <c r="F92" s="35"/>
      <c r="G92" s="35"/>
      <c r="H92" s="36"/>
    </row>
    <row r="93" spans="2:8" x14ac:dyDescent="0.35">
      <c r="B93" s="24" t="s">
        <v>229</v>
      </c>
      <c r="C93" s="10" t="s">
        <v>155</v>
      </c>
      <c r="D93" s="27"/>
      <c r="E93" s="14"/>
      <c r="F93" s="3" t="s">
        <v>42</v>
      </c>
      <c r="G93" s="16">
        <v>150</v>
      </c>
      <c r="H93" s="13">
        <f>E93*G93</f>
        <v>0</v>
      </c>
    </row>
    <row r="94" spans="2:8" x14ac:dyDescent="0.35">
      <c r="B94" s="24" t="s">
        <v>230</v>
      </c>
      <c r="C94" s="10" t="s">
        <v>156</v>
      </c>
      <c r="D94" s="27"/>
      <c r="E94" s="14"/>
      <c r="F94" s="3" t="s">
        <v>42</v>
      </c>
      <c r="G94" s="16">
        <v>200</v>
      </c>
      <c r="H94" s="13">
        <f t="shared" ref="H94:H96" si="14">E94*G94</f>
        <v>0</v>
      </c>
    </row>
    <row r="95" spans="2:8" x14ac:dyDescent="0.35">
      <c r="B95" s="24" t="s">
        <v>231</v>
      </c>
      <c r="C95" s="10" t="s">
        <v>157</v>
      </c>
      <c r="D95" s="27"/>
      <c r="E95" s="14"/>
      <c r="F95" s="3" t="s">
        <v>42</v>
      </c>
      <c r="G95" s="16">
        <v>200</v>
      </c>
      <c r="H95" s="13">
        <f t="shared" si="14"/>
        <v>0</v>
      </c>
    </row>
    <row r="96" spans="2:8" x14ac:dyDescent="0.35">
      <c r="B96" s="24" t="s">
        <v>232</v>
      </c>
      <c r="C96" s="10" t="s">
        <v>158</v>
      </c>
      <c r="D96" s="27"/>
      <c r="E96" s="14"/>
      <c r="F96" s="3" t="s">
        <v>42</v>
      </c>
      <c r="G96" s="16">
        <v>200</v>
      </c>
      <c r="H96" s="13">
        <f t="shared" si="14"/>
        <v>0</v>
      </c>
    </row>
    <row r="97" spans="2:8" x14ac:dyDescent="0.35">
      <c r="B97" s="5"/>
      <c r="C97" s="35" t="s">
        <v>138</v>
      </c>
      <c r="D97" s="35"/>
      <c r="E97" s="35"/>
      <c r="F97" s="35"/>
      <c r="G97" s="35"/>
      <c r="H97" s="36"/>
    </row>
    <row r="98" spans="2:8" x14ac:dyDescent="0.35">
      <c r="B98" s="24" t="s">
        <v>233</v>
      </c>
      <c r="C98" s="10" t="s">
        <v>159</v>
      </c>
      <c r="D98" s="27"/>
      <c r="E98" s="14"/>
      <c r="F98" s="3" t="s">
        <v>42</v>
      </c>
      <c r="G98" s="16">
        <v>150</v>
      </c>
      <c r="H98" s="13">
        <f>E98*G98</f>
        <v>0</v>
      </c>
    </row>
    <row r="99" spans="2:8" x14ac:dyDescent="0.35">
      <c r="B99" s="24" t="s">
        <v>234</v>
      </c>
      <c r="C99" s="10" t="s">
        <v>143</v>
      </c>
      <c r="D99" s="27"/>
      <c r="E99" s="14"/>
      <c r="F99" s="3" t="s">
        <v>42</v>
      </c>
      <c r="G99" s="16">
        <v>150</v>
      </c>
      <c r="H99" s="13">
        <f>E99*G99</f>
        <v>0</v>
      </c>
    </row>
    <row r="100" spans="2:8" x14ac:dyDescent="0.35">
      <c r="B100" s="24" t="s">
        <v>235</v>
      </c>
      <c r="C100" s="2" t="s">
        <v>144</v>
      </c>
      <c r="D100" s="27"/>
      <c r="E100" s="14"/>
      <c r="F100" s="3" t="s">
        <v>42</v>
      </c>
      <c r="G100" s="16">
        <v>150</v>
      </c>
      <c r="H100" s="13">
        <f>E100*G100</f>
        <v>0</v>
      </c>
    </row>
    <row r="101" spans="2:8" x14ac:dyDescent="0.35">
      <c r="B101" s="37" t="s">
        <v>148</v>
      </c>
      <c r="C101" s="38"/>
      <c r="D101" s="38"/>
      <c r="E101" s="38"/>
      <c r="F101" s="38"/>
      <c r="G101" s="38"/>
      <c r="H101" s="17">
        <f>SUM(H87:H91)+SUM(H93:H96)+SUM(H98:H100)</f>
        <v>0</v>
      </c>
    </row>
    <row r="102" spans="2:8" ht="28.8" customHeight="1" x14ac:dyDescent="0.35">
      <c r="B102" s="44" t="s">
        <v>121</v>
      </c>
      <c r="C102" s="45"/>
      <c r="D102" s="45"/>
      <c r="E102" s="45"/>
      <c r="F102" s="45"/>
      <c r="G102" s="45"/>
      <c r="H102" s="46"/>
    </row>
    <row r="103" spans="2:8" x14ac:dyDescent="0.35">
      <c r="B103" s="5"/>
      <c r="C103" s="35" t="s">
        <v>111</v>
      </c>
      <c r="D103" s="35"/>
      <c r="E103" s="35"/>
      <c r="F103" s="35"/>
      <c r="G103" s="35"/>
      <c r="H103" s="36"/>
    </row>
    <row r="104" spans="2:8" x14ac:dyDescent="0.35">
      <c r="B104" s="24" t="s">
        <v>236</v>
      </c>
      <c r="C104" s="10" t="s">
        <v>109</v>
      </c>
      <c r="D104" s="27"/>
      <c r="E104" s="14"/>
      <c r="F104" s="3" t="s">
        <v>43</v>
      </c>
      <c r="G104" s="16">
        <v>500</v>
      </c>
      <c r="H104" s="13">
        <f>E104*G104</f>
        <v>0</v>
      </c>
    </row>
    <row r="105" spans="2:8" x14ac:dyDescent="0.35">
      <c r="B105" s="24" t="s">
        <v>237</v>
      </c>
      <c r="C105" s="10" t="s">
        <v>76</v>
      </c>
      <c r="D105" s="27"/>
      <c r="E105" s="14"/>
      <c r="F105" s="3" t="s">
        <v>43</v>
      </c>
      <c r="G105" s="16">
        <v>200</v>
      </c>
      <c r="H105" s="13">
        <f t="shared" ref="H105:H107" si="15">E105*G105</f>
        <v>0</v>
      </c>
    </row>
    <row r="106" spans="2:8" x14ac:dyDescent="0.35">
      <c r="B106" s="24" t="s">
        <v>238</v>
      </c>
      <c r="C106" s="10" t="s">
        <v>110</v>
      </c>
      <c r="D106" s="27"/>
      <c r="E106" s="14"/>
      <c r="F106" s="3" t="s">
        <v>43</v>
      </c>
      <c r="G106" s="16">
        <v>500</v>
      </c>
      <c r="H106" s="13">
        <f t="shared" si="15"/>
        <v>0</v>
      </c>
    </row>
    <row r="107" spans="2:8" x14ac:dyDescent="0.35">
      <c r="B107" s="24" t="s">
        <v>239</v>
      </c>
      <c r="C107" s="10" t="s">
        <v>258</v>
      </c>
      <c r="D107" s="27"/>
      <c r="E107" s="14"/>
      <c r="F107" s="3" t="s">
        <v>43</v>
      </c>
      <c r="G107" s="16">
        <v>200</v>
      </c>
      <c r="H107" s="13">
        <f t="shared" si="15"/>
        <v>0</v>
      </c>
    </row>
    <row r="108" spans="2:8" x14ac:dyDescent="0.35">
      <c r="B108" s="5"/>
      <c r="C108" s="35" t="s">
        <v>47</v>
      </c>
      <c r="D108" s="35"/>
      <c r="E108" s="35"/>
      <c r="F108" s="35"/>
      <c r="G108" s="35"/>
      <c r="H108" s="36"/>
    </row>
    <row r="109" spans="2:8" x14ac:dyDescent="0.35">
      <c r="B109" s="24" t="s">
        <v>240</v>
      </c>
      <c r="C109" s="3" t="s">
        <v>49</v>
      </c>
      <c r="D109" s="27"/>
      <c r="E109" s="14"/>
      <c r="F109" s="3" t="s">
        <v>41</v>
      </c>
      <c r="G109" s="16">
        <v>400</v>
      </c>
      <c r="H109" s="13">
        <f>E109*G109</f>
        <v>0</v>
      </c>
    </row>
    <row r="110" spans="2:8" x14ac:dyDescent="0.35">
      <c r="B110" s="24" t="s">
        <v>241</v>
      </c>
      <c r="C110" s="3" t="s">
        <v>50</v>
      </c>
      <c r="D110" s="27"/>
      <c r="E110" s="14"/>
      <c r="F110" s="3" t="s">
        <v>41</v>
      </c>
      <c r="G110" s="16">
        <v>300</v>
      </c>
      <c r="H110" s="13">
        <f t="shared" ref="H110:H116" si="16">E110*G110</f>
        <v>0</v>
      </c>
    </row>
    <row r="111" spans="2:8" x14ac:dyDescent="0.35">
      <c r="B111" s="24" t="s">
        <v>242</v>
      </c>
      <c r="C111" s="3" t="s">
        <v>55</v>
      </c>
      <c r="D111" s="27"/>
      <c r="E111" s="14"/>
      <c r="F111" s="3" t="s">
        <v>41</v>
      </c>
      <c r="G111" s="16">
        <v>400</v>
      </c>
      <c r="H111" s="13">
        <f t="shared" si="16"/>
        <v>0</v>
      </c>
    </row>
    <row r="112" spans="2:8" x14ac:dyDescent="0.35">
      <c r="B112" s="24" t="s">
        <v>243</v>
      </c>
      <c r="C112" s="3" t="s">
        <v>51</v>
      </c>
      <c r="D112" s="27"/>
      <c r="E112" s="14"/>
      <c r="F112" s="3" t="s">
        <v>41</v>
      </c>
      <c r="G112" s="16">
        <v>600</v>
      </c>
      <c r="H112" s="13">
        <f t="shared" si="16"/>
        <v>0</v>
      </c>
    </row>
    <row r="113" spans="2:8" x14ac:dyDescent="0.35">
      <c r="B113" s="24" t="s">
        <v>244</v>
      </c>
      <c r="C113" s="3" t="s">
        <v>52</v>
      </c>
      <c r="D113" s="27"/>
      <c r="E113" s="14"/>
      <c r="F113" s="3" t="s">
        <v>41</v>
      </c>
      <c r="G113" s="16">
        <v>300</v>
      </c>
      <c r="H113" s="13">
        <f t="shared" si="16"/>
        <v>0</v>
      </c>
    </row>
    <row r="114" spans="2:8" x14ac:dyDescent="0.35">
      <c r="B114" s="24" t="s">
        <v>245</v>
      </c>
      <c r="C114" s="3" t="s">
        <v>53</v>
      </c>
      <c r="D114" s="27"/>
      <c r="E114" s="14"/>
      <c r="F114" s="3" t="s">
        <v>41</v>
      </c>
      <c r="G114" s="16">
        <v>300</v>
      </c>
      <c r="H114" s="13">
        <f t="shared" si="16"/>
        <v>0</v>
      </c>
    </row>
    <row r="115" spans="2:8" x14ac:dyDescent="0.35">
      <c r="B115" s="24" t="s">
        <v>246</v>
      </c>
      <c r="C115" s="3" t="s">
        <v>54</v>
      </c>
      <c r="D115" s="27"/>
      <c r="E115" s="14"/>
      <c r="F115" s="3" t="s">
        <v>41</v>
      </c>
      <c r="G115" s="16">
        <v>300</v>
      </c>
      <c r="H115" s="13">
        <f t="shared" si="16"/>
        <v>0</v>
      </c>
    </row>
    <row r="116" spans="2:8" x14ac:dyDescent="0.35">
      <c r="B116" s="24" t="s">
        <v>247</v>
      </c>
      <c r="C116" s="3" t="s">
        <v>147</v>
      </c>
      <c r="D116" s="27"/>
      <c r="E116" s="14"/>
      <c r="F116" s="3" t="s">
        <v>41</v>
      </c>
      <c r="G116" s="16">
        <v>300</v>
      </c>
      <c r="H116" s="13">
        <f t="shared" si="16"/>
        <v>0</v>
      </c>
    </row>
    <row r="117" spans="2:8" x14ac:dyDescent="0.35">
      <c r="B117" s="5"/>
      <c r="C117" s="35" t="s">
        <v>56</v>
      </c>
      <c r="D117" s="35"/>
      <c r="E117" s="35"/>
      <c r="F117" s="35"/>
      <c r="G117" s="35"/>
      <c r="H117" s="36"/>
    </row>
    <row r="118" spans="2:8" x14ac:dyDescent="0.35">
      <c r="B118" s="24" t="s">
        <v>265</v>
      </c>
      <c r="C118" s="3" t="s">
        <v>125</v>
      </c>
      <c r="D118" s="27"/>
      <c r="E118" s="14"/>
      <c r="F118" s="3" t="s">
        <v>41</v>
      </c>
      <c r="G118" s="16">
        <v>30</v>
      </c>
      <c r="H118" s="13">
        <f>E118*G118</f>
        <v>0</v>
      </c>
    </row>
    <row r="119" spans="2:8" x14ac:dyDescent="0.35">
      <c r="B119" s="24" t="s">
        <v>266</v>
      </c>
      <c r="C119" s="3" t="s">
        <v>57</v>
      </c>
      <c r="D119" s="27"/>
      <c r="E119" s="14"/>
      <c r="F119" s="3" t="s">
        <v>41</v>
      </c>
      <c r="G119" s="16">
        <v>30</v>
      </c>
      <c r="H119" s="13">
        <f t="shared" ref="H119:H128" si="17">E119*G119</f>
        <v>0</v>
      </c>
    </row>
    <row r="120" spans="2:8" x14ac:dyDescent="0.35">
      <c r="B120" s="24" t="s">
        <v>267</v>
      </c>
      <c r="C120" s="3" t="s">
        <v>126</v>
      </c>
      <c r="D120" s="27"/>
      <c r="E120" s="14"/>
      <c r="F120" s="3" t="s">
        <v>41</v>
      </c>
      <c r="G120" s="16">
        <v>30</v>
      </c>
      <c r="H120" s="13">
        <f t="shared" si="17"/>
        <v>0</v>
      </c>
    </row>
    <row r="121" spans="2:8" x14ac:dyDescent="0.35">
      <c r="B121" s="24" t="s">
        <v>268</v>
      </c>
      <c r="C121" s="3" t="s">
        <v>122</v>
      </c>
      <c r="D121" s="27"/>
      <c r="E121" s="14"/>
      <c r="F121" s="3" t="s">
        <v>41</v>
      </c>
      <c r="G121" s="16">
        <v>30</v>
      </c>
      <c r="H121" s="13">
        <f t="shared" si="17"/>
        <v>0</v>
      </c>
    </row>
    <row r="122" spans="2:8" x14ac:dyDescent="0.35">
      <c r="B122" s="24" t="s">
        <v>269</v>
      </c>
      <c r="C122" s="3" t="s">
        <v>72</v>
      </c>
      <c r="D122" s="27"/>
      <c r="E122" s="14"/>
      <c r="F122" s="3" t="s">
        <v>42</v>
      </c>
      <c r="G122" s="16">
        <v>200</v>
      </c>
      <c r="H122" s="13">
        <f t="shared" si="17"/>
        <v>0</v>
      </c>
    </row>
    <row r="123" spans="2:8" x14ac:dyDescent="0.35">
      <c r="B123" s="24" t="s">
        <v>270</v>
      </c>
      <c r="C123" s="3" t="s">
        <v>123</v>
      </c>
      <c r="D123" s="27"/>
      <c r="E123" s="14"/>
      <c r="F123" s="3" t="s">
        <v>41</v>
      </c>
      <c r="G123" s="16">
        <v>30</v>
      </c>
      <c r="H123" s="13">
        <f t="shared" si="17"/>
        <v>0</v>
      </c>
    </row>
    <row r="124" spans="2:8" x14ac:dyDescent="0.35">
      <c r="B124" s="24" t="s">
        <v>271</v>
      </c>
      <c r="C124" s="3" t="s">
        <v>124</v>
      </c>
      <c r="D124" s="27"/>
      <c r="E124" s="14"/>
      <c r="F124" s="3" t="s">
        <v>42</v>
      </c>
      <c r="G124" s="16">
        <v>200</v>
      </c>
      <c r="H124" s="13">
        <f t="shared" si="17"/>
        <v>0</v>
      </c>
    </row>
    <row r="125" spans="2:8" x14ac:dyDescent="0.35">
      <c r="B125" s="24" t="s">
        <v>272</v>
      </c>
      <c r="C125" s="6" t="s">
        <v>71</v>
      </c>
      <c r="D125" s="27"/>
      <c r="E125" s="14"/>
      <c r="F125" s="3" t="s">
        <v>42</v>
      </c>
      <c r="G125" s="16">
        <v>200</v>
      </c>
      <c r="H125" s="13">
        <f t="shared" si="17"/>
        <v>0</v>
      </c>
    </row>
    <row r="126" spans="2:8" x14ac:dyDescent="0.35">
      <c r="B126" s="24" t="s">
        <v>273</v>
      </c>
      <c r="C126" s="6" t="s">
        <v>68</v>
      </c>
      <c r="D126" s="27"/>
      <c r="E126" s="14"/>
      <c r="F126" s="3" t="s">
        <v>42</v>
      </c>
      <c r="G126" s="16">
        <v>200</v>
      </c>
      <c r="H126" s="13">
        <f t="shared" si="17"/>
        <v>0</v>
      </c>
    </row>
    <row r="127" spans="2:8" x14ac:dyDescent="0.35">
      <c r="B127" s="24" t="s">
        <v>274</v>
      </c>
      <c r="C127" s="6" t="s">
        <v>69</v>
      </c>
      <c r="D127" s="27"/>
      <c r="E127" s="14"/>
      <c r="F127" s="3" t="s">
        <v>42</v>
      </c>
      <c r="G127" s="16">
        <v>200</v>
      </c>
      <c r="H127" s="13">
        <f t="shared" si="17"/>
        <v>0</v>
      </c>
    </row>
    <row r="128" spans="2:8" x14ac:dyDescent="0.35">
      <c r="B128" s="24" t="s">
        <v>275</v>
      </c>
      <c r="C128" s="6" t="s">
        <v>70</v>
      </c>
      <c r="D128" s="27"/>
      <c r="E128" s="14"/>
      <c r="F128" s="3" t="s">
        <v>42</v>
      </c>
      <c r="G128" s="16">
        <v>200</v>
      </c>
      <c r="H128" s="13">
        <f t="shared" si="17"/>
        <v>0</v>
      </c>
    </row>
    <row r="129" spans="2:8" x14ac:dyDescent="0.35">
      <c r="B129" s="5"/>
      <c r="C129" s="35" t="s">
        <v>58</v>
      </c>
      <c r="D129" s="35"/>
      <c r="E129" s="35"/>
      <c r="F129" s="35"/>
      <c r="G129" s="35"/>
      <c r="H129" s="36"/>
    </row>
    <row r="130" spans="2:8" x14ac:dyDescent="0.35">
      <c r="B130" s="24" t="s">
        <v>276</v>
      </c>
      <c r="C130" s="3" t="s">
        <v>127</v>
      </c>
      <c r="D130" s="27"/>
      <c r="E130" s="14"/>
      <c r="F130" s="3" t="s">
        <v>59</v>
      </c>
      <c r="G130" s="16">
        <v>600</v>
      </c>
      <c r="H130" s="13">
        <f>E130*G130</f>
        <v>0</v>
      </c>
    </row>
    <row r="131" spans="2:8" x14ac:dyDescent="0.35">
      <c r="B131" s="24" t="s">
        <v>277</v>
      </c>
      <c r="C131" s="3" t="s">
        <v>259</v>
      </c>
      <c r="D131" s="27"/>
      <c r="E131" s="14"/>
      <c r="F131" s="3" t="s">
        <v>59</v>
      </c>
      <c r="G131" s="16">
        <v>300</v>
      </c>
      <c r="H131" s="13">
        <f t="shared" ref="H131:H138" si="18">E131*G131</f>
        <v>0</v>
      </c>
    </row>
    <row r="132" spans="2:8" x14ac:dyDescent="0.35">
      <c r="B132" s="24" t="s">
        <v>278</v>
      </c>
      <c r="C132" s="3" t="s">
        <v>60</v>
      </c>
      <c r="D132" s="27"/>
      <c r="E132" s="14"/>
      <c r="F132" s="3" t="s">
        <v>41</v>
      </c>
      <c r="G132" s="16">
        <v>800</v>
      </c>
      <c r="H132" s="13">
        <f t="shared" si="18"/>
        <v>0</v>
      </c>
    </row>
    <row r="133" spans="2:8" x14ac:dyDescent="0.35">
      <c r="B133" s="24" t="s">
        <v>279</v>
      </c>
      <c r="C133" s="3" t="s">
        <v>128</v>
      </c>
      <c r="D133" s="27"/>
      <c r="E133" s="14"/>
      <c r="F133" s="3" t="s">
        <v>41</v>
      </c>
      <c r="G133" s="16">
        <v>100</v>
      </c>
      <c r="H133" s="13">
        <f t="shared" si="18"/>
        <v>0</v>
      </c>
    </row>
    <row r="134" spans="2:8" x14ac:dyDescent="0.35">
      <c r="B134" s="24" t="s">
        <v>280</v>
      </c>
      <c r="C134" s="3" t="s">
        <v>73</v>
      </c>
      <c r="D134" s="27"/>
      <c r="E134" s="14"/>
      <c r="F134" s="3" t="s">
        <v>41</v>
      </c>
      <c r="G134" s="16">
        <v>400</v>
      </c>
      <c r="H134" s="13">
        <f t="shared" si="18"/>
        <v>0</v>
      </c>
    </row>
    <row r="135" spans="2:8" x14ac:dyDescent="0.35">
      <c r="B135" s="24" t="s">
        <v>281</v>
      </c>
      <c r="C135" s="3" t="s">
        <v>129</v>
      </c>
      <c r="D135" s="27"/>
      <c r="E135" s="14"/>
      <c r="F135" s="3" t="s">
        <v>41</v>
      </c>
      <c r="G135" s="16">
        <v>100</v>
      </c>
      <c r="H135" s="13">
        <f t="shared" si="18"/>
        <v>0</v>
      </c>
    </row>
    <row r="136" spans="2:8" x14ac:dyDescent="0.35">
      <c r="B136" s="24" t="s">
        <v>282</v>
      </c>
      <c r="C136" s="3" t="s">
        <v>74</v>
      </c>
      <c r="D136" s="27"/>
      <c r="E136" s="14"/>
      <c r="F136" s="3" t="s">
        <v>41</v>
      </c>
      <c r="G136" s="16">
        <v>400</v>
      </c>
      <c r="H136" s="13">
        <f t="shared" si="18"/>
        <v>0</v>
      </c>
    </row>
    <row r="137" spans="2:8" x14ac:dyDescent="0.35">
      <c r="B137" s="24" t="s">
        <v>283</v>
      </c>
      <c r="C137" s="3" t="s">
        <v>130</v>
      </c>
      <c r="D137" s="27"/>
      <c r="E137" s="14"/>
      <c r="F137" s="3" t="s">
        <v>41</v>
      </c>
      <c r="G137" s="16">
        <v>400</v>
      </c>
      <c r="H137" s="13">
        <f t="shared" si="18"/>
        <v>0</v>
      </c>
    </row>
    <row r="138" spans="2:8" x14ac:dyDescent="0.35">
      <c r="B138" s="24" t="s">
        <v>284</v>
      </c>
      <c r="C138" s="3" t="s">
        <v>131</v>
      </c>
      <c r="D138" s="27"/>
      <c r="E138" s="14"/>
      <c r="F138" s="3" t="s">
        <v>41</v>
      </c>
      <c r="G138" s="16">
        <v>400</v>
      </c>
      <c r="H138" s="13">
        <f t="shared" si="18"/>
        <v>0</v>
      </c>
    </row>
    <row r="139" spans="2:8" x14ac:dyDescent="0.35">
      <c r="B139" s="37" t="s">
        <v>81</v>
      </c>
      <c r="C139" s="38"/>
      <c r="D139" s="38"/>
      <c r="E139" s="38"/>
      <c r="F139" s="38"/>
      <c r="G139" s="38"/>
      <c r="H139" s="17">
        <f>SUM(H104:H107)+SUM(H109:H116)+SUM(H118:H128)+SUM(H130:H138)</f>
        <v>0</v>
      </c>
    </row>
    <row r="140" spans="2:8" ht="29.4" customHeight="1" x14ac:dyDescent="0.35">
      <c r="B140" s="39" t="s">
        <v>48</v>
      </c>
      <c r="C140" s="40"/>
      <c r="D140" s="40"/>
      <c r="E140" s="40"/>
      <c r="F140" s="40"/>
      <c r="G140" s="40"/>
      <c r="H140" s="41"/>
    </row>
    <row r="141" spans="2:8" x14ac:dyDescent="0.35">
      <c r="B141" s="5"/>
      <c r="C141" s="35" t="s">
        <v>64</v>
      </c>
      <c r="D141" s="35"/>
      <c r="E141" s="35"/>
      <c r="F141" s="35"/>
      <c r="G141" s="35"/>
      <c r="H141" s="36"/>
    </row>
    <row r="142" spans="2:8" x14ac:dyDescent="0.35">
      <c r="B142" s="24" t="s">
        <v>248</v>
      </c>
      <c r="C142" s="3" t="s">
        <v>67</v>
      </c>
      <c r="D142" s="27"/>
      <c r="E142" s="14"/>
      <c r="F142" s="3" t="s">
        <v>63</v>
      </c>
      <c r="G142" s="16">
        <v>400</v>
      </c>
      <c r="H142" s="13">
        <f>E142*G142</f>
        <v>0</v>
      </c>
    </row>
    <row r="143" spans="2:8" x14ac:dyDescent="0.35">
      <c r="B143" s="24" t="s">
        <v>249</v>
      </c>
      <c r="C143" s="3" t="s">
        <v>77</v>
      </c>
      <c r="D143" s="27"/>
      <c r="E143" s="14"/>
      <c r="F143" s="3" t="s">
        <v>63</v>
      </c>
      <c r="G143" s="16">
        <v>50</v>
      </c>
      <c r="H143" s="13">
        <f t="shared" ref="H143:H145" si="19">E143*G143</f>
        <v>0</v>
      </c>
    </row>
    <row r="144" spans="2:8" s="12" customFormat="1" x14ac:dyDescent="0.35">
      <c r="B144" s="24" t="s">
        <v>250</v>
      </c>
      <c r="C144" s="10" t="s">
        <v>75</v>
      </c>
      <c r="D144" s="28"/>
      <c r="E144" s="19"/>
      <c r="F144" s="10" t="s">
        <v>63</v>
      </c>
      <c r="G144" s="20">
        <v>60</v>
      </c>
      <c r="H144" s="13">
        <f t="shared" si="19"/>
        <v>0</v>
      </c>
    </row>
    <row r="145" spans="2:8" x14ac:dyDescent="0.35">
      <c r="B145" s="24" t="s">
        <v>251</v>
      </c>
      <c r="C145" s="10" t="s">
        <v>78</v>
      </c>
      <c r="D145" s="27"/>
      <c r="E145" s="14"/>
      <c r="F145" s="3" t="s">
        <v>63</v>
      </c>
      <c r="G145" s="16">
        <v>20</v>
      </c>
      <c r="H145" s="13">
        <f t="shared" si="19"/>
        <v>0</v>
      </c>
    </row>
    <row r="146" spans="2:8" x14ac:dyDescent="0.35">
      <c r="B146" s="5"/>
      <c r="C146" s="35" t="s">
        <v>65</v>
      </c>
      <c r="D146" s="35"/>
      <c r="E146" s="35"/>
      <c r="F146" s="35"/>
      <c r="G146" s="35"/>
      <c r="H146" s="36"/>
    </row>
    <row r="147" spans="2:8" x14ac:dyDescent="0.35">
      <c r="B147" s="24" t="s">
        <v>252</v>
      </c>
      <c r="C147" s="7" t="s">
        <v>132</v>
      </c>
      <c r="D147" s="27"/>
      <c r="E147" s="14"/>
      <c r="F147" s="3" t="s">
        <v>43</v>
      </c>
      <c r="G147" s="16">
        <v>200</v>
      </c>
      <c r="H147" s="13">
        <f>E147*G147</f>
        <v>0</v>
      </c>
    </row>
    <row r="148" spans="2:8" x14ac:dyDescent="0.35">
      <c r="B148" s="24" t="s">
        <v>253</v>
      </c>
      <c r="C148" s="7" t="s">
        <v>133</v>
      </c>
      <c r="D148" s="27"/>
      <c r="E148" s="14"/>
      <c r="F148" s="3" t="s">
        <v>43</v>
      </c>
      <c r="G148" s="16">
        <v>150</v>
      </c>
      <c r="H148" s="13">
        <f t="shared" ref="H148:H149" si="20">E148*G148</f>
        <v>0</v>
      </c>
    </row>
    <row r="149" spans="2:8" x14ac:dyDescent="0.35">
      <c r="B149" s="24" t="s">
        <v>254</v>
      </c>
      <c r="C149" s="7" t="s">
        <v>134</v>
      </c>
      <c r="D149" s="27"/>
      <c r="E149" s="14"/>
      <c r="F149" s="3" t="s">
        <v>43</v>
      </c>
      <c r="G149" s="16">
        <v>150</v>
      </c>
      <c r="H149" s="13">
        <f t="shared" si="20"/>
        <v>0</v>
      </c>
    </row>
    <row r="150" spans="2:8" x14ac:dyDescent="0.35">
      <c r="B150" s="37" t="s">
        <v>82</v>
      </c>
      <c r="C150" s="38"/>
      <c r="D150" s="38"/>
      <c r="E150" s="38"/>
      <c r="F150" s="38"/>
      <c r="G150" s="38"/>
      <c r="H150" s="17">
        <f>SUM(H142:H145)+SUM(H147:H149)</f>
        <v>0</v>
      </c>
    </row>
    <row r="152" spans="2:8" ht="30.6" customHeight="1" x14ac:dyDescent="0.35">
      <c r="B152" s="1" t="s">
        <v>0</v>
      </c>
      <c r="C152" s="33" t="s">
        <v>1</v>
      </c>
      <c r="D152" s="34"/>
      <c r="E152" s="1" t="s">
        <v>66</v>
      </c>
      <c r="F152" s="1" t="s">
        <v>35</v>
      </c>
      <c r="G152" s="9" t="s">
        <v>62</v>
      </c>
      <c r="H152" s="1" t="s">
        <v>4</v>
      </c>
    </row>
    <row r="153" spans="2:8" ht="29.4" customHeight="1" x14ac:dyDescent="0.35">
      <c r="B153" s="39" t="s">
        <v>46</v>
      </c>
      <c r="C153" s="40"/>
      <c r="D153" s="40"/>
      <c r="E153" s="40"/>
      <c r="F153" s="40"/>
      <c r="G153" s="40"/>
      <c r="H153" s="41"/>
    </row>
    <row r="154" spans="2:8" x14ac:dyDescent="0.35">
      <c r="B154" s="25" t="s">
        <v>255</v>
      </c>
      <c r="C154" s="31" t="s">
        <v>260</v>
      </c>
      <c r="D154" s="32"/>
      <c r="E154" s="18"/>
      <c r="F154" s="8" t="s">
        <v>61</v>
      </c>
      <c r="G154" s="26">
        <v>300000</v>
      </c>
      <c r="H154" s="13">
        <f>G154-(E154*G154)</f>
        <v>300000</v>
      </c>
    </row>
    <row r="155" spans="2:8" x14ac:dyDescent="0.35">
      <c r="B155" s="37" t="s">
        <v>83</v>
      </c>
      <c r="C155" s="38"/>
      <c r="D155" s="38"/>
      <c r="E155" s="38"/>
      <c r="F155" s="38"/>
      <c r="G155" s="38"/>
      <c r="H155" s="17">
        <f>H154</f>
        <v>300000</v>
      </c>
    </row>
    <row r="158" spans="2:8" ht="36" customHeight="1" x14ac:dyDescent="0.35">
      <c r="B158" s="37" t="s">
        <v>7</v>
      </c>
      <c r="C158" s="38"/>
      <c r="D158" s="38"/>
      <c r="E158" s="38"/>
      <c r="F158" s="38"/>
      <c r="G158" s="38"/>
      <c r="H158" s="21">
        <f>H47+H84+H101+H139+H150+H155</f>
        <v>300000</v>
      </c>
    </row>
  </sheetData>
  <mergeCells count="38">
    <mergeCell ref="C61:H61"/>
    <mergeCell ref="C67:H67"/>
    <mergeCell ref="C73:H73"/>
    <mergeCell ref="C79:H79"/>
    <mergeCell ref="B102:H102"/>
    <mergeCell ref="B84:G84"/>
    <mergeCell ref="B85:H85"/>
    <mergeCell ref="C86:H86"/>
    <mergeCell ref="C92:H92"/>
    <mergeCell ref="C97:H97"/>
    <mergeCell ref="B101:G101"/>
    <mergeCell ref="C27:H27"/>
    <mergeCell ref="C37:H37"/>
    <mergeCell ref="B48:H48"/>
    <mergeCell ref="C49:H49"/>
    <mergeCell ref="C55:H55"/>
    <mergeCell ref="C42:H42"/>
    <mergeCell ref="B47:G47"/>
    <mergeCell ref="C33:H33"/>
    <mergeCell ref="B3:H3"/>
    <mergeCell ref="C4:H4"/>
    <mergeCell ref="C9:H9"/>
    <mergeCell ref="C15:H15"/>
    <mergeCell ref="C21:H21"/>
    <mergeCell ref="B140:H140"/>
    <mergeCell ref="C103:H103"/>
    <mergeCell ref="B153:H153"/>
    <mergeCell ref="C108:H108"/>
    <mergeCell ref="C117:H117"/>
    <mergeCell ref="C129:H129"/>
    <mergeCell ref="B139:G139"/>
    <mergeCell ref="C154:D154"/>
    <mergeCell ref="C152:D152"/>
    <mergeCell ref="C141:H141"/>
    <mergeCell ref="C146:H146"/>
    <mergeCell ref="B158:G158"/>
    <mergeCell ref="B150:G150"/>
    <mergeCell ref="B155:G155"/>
  </mergeCells>
  <phoneticPr fontId="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7FCF5459EC1934AB3E0239283942679" ma:contentTypeVersion="3" ma:contentTypeDescription="Opprett et nytt dokument." ma:contentTypeScope="" ma:versionID="a7eaf93d4afdca2becf50814d6eed399">
  <xsd:schema xmlns:xsd="http://www.w3.org/2001/XMLSchema" xmlns:xs="http://www.w3.org/2001/XMLSchema" xmlns:p="http://schemas.microsoft.com/office/2006/metadata/properties" xmlns:ns2="2e0b985c-54b9-4810-9ee6-43bfa8efde5b" targetNamespace="http://schemas.microsoft.com/office/2006/metadata/properties" ma:root="true" ma:fieldsID="c678f42b2dbca38da394eac80564f999" ns2:_="">
    <xsd:import namespace="2e0b985c-54b9-4810-9ee6-43bfa8efde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0b985c-54b9-4810-9ee6-43bfa8efde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EA1603-8CDF-49B0-B411-A0EF0A0DD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0b985c-54b9-4810-9ee6-43bfa8efde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50D088-5437-4BD8-9EA8-0F6DAF89A01D}">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2006/metadata/properties"/>
    <ds:schemaRef ds:uri="http://schemas.microsoft.com/office/infopath/2007/PartnerControls"/>
    <ds:schemaRef ds:uri="2e0b985c-54b9-4810-9ee6-43bfa8efde5b"/>
    <ds:schemaRef ds:uri="http://www.w3.org/XML/1998/namespace"/>
    <ds:schemaRef ds:uri="http://purl.org/dc/elements/1.1/"/>
  </ds:schemaRefs>
</ds:datastoreItem>
</file>

<file path=customXml/itemProps3.xml><?xml version="1.0" encoding="utf-8"?>
<ds:datastoreItem xmlns:ds="http://schemas.openxmlformats.org/officeDocument/2006/customXml" ds:itemID="{5919E9E8-DAD9-4D43-BF43-9DDCC1D756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Anette Tørresen</cp:lastModifiedBy>
  <cp:revision/>
  <dcterms:created xsi:type="dcterms:W3CDTF">2026-05-28T08:18:52Z</dcterms:created>
  <dcterms:modified xsi:type="dcterms:W3CDTF">2026-08-14T13:21:01Z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0x01010027FCF5459EC1934AB3E0239283942679</vt:lpwstr>
  </property>
</Properties>
</file>